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05"/>
  <workbookPr defaultThemeVersion="124226"/>
  <mc:AlternateContent xmlns:mc="http://schemas.openxmlformats.org/markup-compatibility/2006">
    <mc:Choice Requires="x15">
      <x15ac:absPath xmlns:x15ac="http://schemas.microsoft.com/office/spreadsheetml/2010/11/ac" url="C:\Users\sougatabanerjee\Contacts\Desktop\"/>
    </mc:Choice>
  </mc:AlternateContent>
  <xr:revisionPtr revIDLastSave="0" documentId="13_ncr:1_{7B605C03-FBAC-411A-9023-D9560A950AA8}" xr6:coauthVersionLast="47" xr6:coauthVersionMax="47" xr10:uidLastSave="{00000000-0000-0000-0000-000000000000}"/>
  <bookViews>
    <workbookView xWindow="-120" yWindow="-120" windowWidth="29040" windowHeight="15840" firstSheet="1" activeTab="1" xr2:uid="{00000000-000D-0000-FFFF-FFFF00000000}"/>
  </bookViews>
  <sheets>
    <sheet name="Instructions" sheetId="5" r:id="rId1"/>
    <sheet name="1. Services Only Fixed Prices" sheetId="16" r:id="rId2"/>
    <sheet name="2. Services Only Discount" sheetId="17" r:id="rId3"/>
    <sheet name="3. Hourly Rate Card Pricing" sheetId="18" r:id="rId4"/>
    <sheet name="4. Innov, Value-Adds, Addl Svc" sheetId="3" r:id="rId5"/>
  </sheets>
  <calcPr calcId="191028"/>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R75" i="16" l="1"/>
  <c r="AP75" i="16"/>
  <c r="AP24" i="16" s="1"/>
  <c r="AP31" i="16" s="1"/>
  <c r="AO75" i="16"/>
  <c r="AO24" i="16" s="1"/>
  <c r="AO31" i="16" s="1"/>
  <c r="AN75" i="16"/>
  <c r="AN24" i="16" s="1"/>
  <c r="AN31" i="16" s="1"/>
  <c r="AM75" i="16"/>
  <c r="AL75" i="16"/>
  <c r="AL24" i="16" s="1"/>
  <c r="AL31" i="16" s="1"/>
  <c r="AK75" i="16"/>
  <c r="AK24" i="16" s="1"/>
  <c r="AK31" i="16" s="1"/>
  <c r="AJ75" i="16"/>
  <c r="AJ24" i="16" s="1"/>
  <c r="AJ31" i="16" s="1"/>
  <c r="AI75" i="16"/>
  <c r="AI24" i="16" s="1"/>
  <c r="AI31" i="16" s="1"/>
  <c r="AH75" i="16"/>
  <c r="AH24" i="16" s="1"/>
  <c r="AG75" i="16"/>
  <c r="AG24" i="16" s="1"/>
  <c r="AR74" i="16"/>
  <c r="AQ74" i="16"/>
  <c r="AR73" i="16"/>
  <c r="AQ73" i="16"/>
  <c r="AS73" i="16" s="1"/>
  <c r="AR72" i="16"/>
  <c r="AS72" i="16" s="1"/>
  <c r="AQ72" i="16"/>
  <c r="AR71" i="16"/>
  <c r="AS71" i="16" s="1"/>
  <c r="AQ71" i="16"/>
  <c r="AR70" i="16"/>
  <c r="AQ70" i="16"/>
  <c r="AR69" i="16"/>
  <c r="AS69" i="16" s="1"/>
  <c r="AQ69" i="16"/>
  <c r="AR68" i="16"/>
  <c r="AQ68" i="16"/>
  <c r="AS68" i="16" s="1"/>
  <c r="AR67" i="16"/>
  <c r="AS67" i="16" s="1"/>
  <c r="AQ67" i="16"/>
  <c r="AR66" i="16"/>
  <c r="AQ66" i="16"/>
  <c r="AM62" i="16"/>
  <c r="AK62" i="16"/>
  <c r="AJ62" i="16"/>
  <c r="AH62" i="16"/>
  <c r="AM61" i="16"/>
  <c r="AN61" i="16" s="1"/>
  <c r="AL61" i="16"/>
  <c r="AK61" i="16"/>
  <c r="AM60" i="16"/>
  <c r="AN60" i="16" s="1"/>
  <c r="AL60" i="16"/>
  <c r="AK60" i="16"/>
  <c r="AM59" i="16"/>
  <c r="AN59" i="16" s="1"/>
  <c r="AL59" i="16"/>
  <c r="AK59" i="16"/>
  <c r="AM58" i="16"/>
  <c r="AN58" i="16" s="1"/>
  <c r="AL58" i="16"/>
  <c r="AK58" i="16"/>
  <c r="AM57" i="16"/>
  <c r="AN57" i="16" s="1"/>
  <c r="AL57" i="16"/>
  <c r="AK57" i="16"/>
  <c r="AM56" i="16"/>
  <c r="AN56" i="16" s="1"/>
  <c r="AL56" i="16"/>
  <c r="AM55" i="16"/>
  <c r="AN55" i="16" s="1"/>
  <c r="AL55" i="16"/>
  <c r="AN54" i="16"/>
  <c r="AM54" i="16"/>
  <c r="AL54" i="16"/>
  <c r="AM53" i="16"/>
  <c r="AN53" i="16" s="1"/>
  <c r="AL53" i="16"/>
  <c r="AM52" i="16"/>
  <c r="AL52" i="16"/>
  <c r="AM51" i="16"/>
  <c r="AL51" i="16"/>
  <c r="AM49" i="16"/>
  <c r="AN49" i="16" s="1"/>
  <c r="AL49" i="16"/>
  <c r="AK49" i="16"/>
  <c r="AM48" i="16"/>
  <c r="AN48" i="16" s="1"/>
  <c r="AL48" i="16"/>
  <c r="AK48" i="16"/>
  <c r="AN47" i="16"/>
  <c r="AM47" i="16"/>
  <c r="AL47" i="16"/>
  <c r="AK47" i="16"/>
  <c r="AM46" i="16"/>
  <c r="AL46" i="16"/>
  <c r="AM45" i="16"/>
  <c r="AN45" i="16" s="1"/>
  <c r="AL45" i="16"/>
  <c r="AM44" i="16"/>
  <c r="AN44" i="16" s="1"/>
  <c r="AL44" i="16"/>
  <c r="AM43" i="16"/>
  <c r="AL43" i="16"/>
  <c r="AM42" i="16"/>
  <c r="AL42" i="16"/>
  <c r="AM41" i="16"/>
  <c r="AL41" i="16"/>
  <c r="AM40" i="16"/>
  <c r="AN40" i="16" s="1"/>
  <c r="AL40" i="16"/>
  <c r="AM39" i="16"/>
  <c r="AL39" i="16"/>
  <c r="AM38" i="16"/>
  <c r="AL38" i="16"/>
  <c r="AM37" i="16"/>
  <c r="AL37" i="16"/>
  <c r="AN37" i="16" s="1"/>
  <c r="AM36" i="16"/>
  <c r="AN36" i="16" s="1"/>
  <c r="AL36" i="16"/>
  <c r="AQ30" i="16"/>
  <c r="AQ29" i="16"/>
  <c r="AQ28" i="16"/>
  <c r="AQ27" i="16"/>
  <c r="AQ26" i="16"/>
  <c r="AQ25" i="16"/>
  <c r="AM24" i="16"/>
  <c r="AM31" i="16" s="1"/>
  <c r="AH23" i="16"/>
  <c r="AG23" i="16"/>
  <c r="AC75" i="16"/>
  <c r="AA75" i="16"/>
  <c r="Z75" i="16"/>
  <c r="Y75" i="16"/>
  <c r="Y24" i="16" s="1"/>
  <c r="Y31" i="16" s="1"/>
  <c r="X75" i="16"/>
  <c r="W75" i="16"/>
  <c r="W24" i="16" s="1"/>
  <c r="W31" i="16" s="1"/>
  <c r="V75" i="16"/>
  <c r="V24" i="16" s="1"/>
  <c r="V31" i="16" s="1"/>
  <c r="U75" i="16"/>
  <c r="U24" i="16" s="1"/>
  <c r="U31" i="16" s="1"/>
  <c r="T75" i="16"/>
  <c r="T24" i="16" s="1"/>
  <c r="T31" i="16" s="1"/>
  <c r="S75" i="16"/>
  <c r="S24" i="16" s="1"/>
  <c r="R75" i="16"/>
  <c r="R24" i="16" s="1"/>
  <c r="AC74" i="16"/>
  <c r="AD74" i="16" s="1"/>
  <c r="AB74" i="16"/>
  <c r="AC73" i="16"/>
  <c r="AD73" i="16" s="1"/>
  <c r="AB73" i="16"/>
  <c r="AC72" i="16"/>
  <c r="AB72" i="16"/>
  <c r="AC71" i="16"/>
  <c r="AB71" i="16"/>
  <c r="AC70" i="16"/>
  <c r="AB70" i="16"/>
  <c r="AC69" i="16"/>
  <c r="AB69" i="16"/>
  <c r="AC68" i="16"/>
  <c r="AB68" i="16"/>
  <c r="AC67" i="16"/>
  <c r="AB67" i="16"/>
  <c r="AC66" i="16"/>
  <c r="AB66" i="16"/>
  <c r="X62" i="16"/>
  <c r="V62" i="16"/>
  <c r="U62" i="16"/>
  <c r="S23" i="16" s="1"/>
  <c r="S62" i="16"/>
  <c r="R23" i="16" s="1"/>
  <c r="X61" i="16"/>
  <c r="Y61" i="16" s="1"/>
  <c r="W61" i="16"/>
  <c r="V61" i="16"/>
  <c r="X60" i="16"/>
  <c r="Y60" i="16" s="1"/>
  <c r="W60" i="16"/>
  <c r="V60" i="16"/>
  <c r="X59" i="16"/>
  <c r="Y59" i="16" s="1"/>
  <c r="W59" i="16"/>
  <c r="V59" i="16"/>
  <c r="X58" i="16"/>
  <c r="Y58" i="16" s="1"/>
  <c r="W58" i="16"/>
  <c r="V58" i="16"/>
  <c r="X57" i="16"/>
  <c r="Y57" i="16" s="1"/>
  <c r="W57" i="16"/>
  <c r="V57" i="16"/>
  <c r="X56" i="16"/>
  <c r="Y56" i="16" s="1"/>
  <c r="W56" i="16"/>
  <c r="X55" i="16"/>
  <c r="W55" i="16"/>
  <c r="X54" i="16"/>
  <c r="W54" i="16"/>
  <c r="X53" i="16"/>
  <c r="Y53" i="16" s="1"/>
  <c r="W53" i="16"/>
  <c r="X52" i="16"/>
  <c r="Y52" i="16" s="1"/>
  <c r="W52" i="16"/>
  <c r="X51" i="16"/>
  <c r="W51" i="16"/>
  <c r="X49" i="16"/>
  <c r="Y49" i="16" s="1"/>
  <c r="W49" i="16"/>
  <c r="V49" i="16"/>
  <c r="X48" i="16"/>
  <c r="Y48" i="16" s="1"/>
  <c r="W48" i="16"/>
  <c r="V48" i="16"/>
  <c r="X47" i="16"/>
  <c r="Y47" i="16" s="1"/>
  <c r="W47" i="16"/>
  <c r="V47" i="16"/>
  <c r="X46" i="16"/>
  <c r="W46" i="16"/>
  <c r="X45" i="16"/>
  <c r="W45" i="16"/>
  <c r="X44" i="16"/>
  <c r="Y44" i="16" s="1"/>
  <c r="W44" i="16"/>
  <c r="X43" i="16"/>
  <c r="W43" i="16"/>
  <c r="X42" i="16"/>
  <c r="W42" i="16"/>
  <c r="X41" i="16"/>
  <c r="W41" i="16"/>
  <c r="X40" i="16"/>
  <c r="Y40" i="16" s="1"/>
  <c r="W40" i="16"/>
  <c r="X39" i="16"/>
  <c r="W39" i="16"/>
  <c r="X38" i="16"/>
  <c r="Y38" i="16" s="1"/>
  <c r="W38" i="16"/>
  <c r="X37" i="16"/>
  <c r="W37" i="16"/>
  <c r="X36" i="16"/>
  <c r="Y36" i="16" s="1"/>
  <c r="W36" i="16"/>
  <c r="AB30" i="16"/>
  <c r="AB29" i="16"/>
  <c r="AB28" i="16"/>
  <c r="AB27" i="16"/>
  <c r="AB26" i="16"/>
  <c r="AB25" i="16"/>
  <c r="AA24" i="16"/>
  <c r="AA31" i="16" s="1"/>
  <c r="Z24" i="16"/>
  <c r="Z31" i="16" s="1"/>
  <c r="X24" i="16"/>
  <c r="X31" i="16" s="1"/>
  <c r="I36" i="16"/>
  <c r="L75" i="16"/>
  <c r="L24" i="16" s="1"/>
  <c r="D62" i="16"/>
  <c r="C23" i="16" s="1"/>
  <c r="F62" i="16"/>
  <c r="D23" i="16" s="1"/>
  <c r="N75" i="16"/>
  <c r="N67" i="16"/>
  <c r="N74" i="16"/>
  <c r="N73" i="16"/>
  <c r="N72" i="16"/>
  <c r="N71" i="16"/>
  <c r="N70" i="16"/>
  <c r="N69" i="16"/>
  <c r="N68" i="16"/>
  <c r="I62" i="16"/>
  <c r="I61" i="16"/>
  <c r="I60" i="16"/>
  <c r="I59" i="16"/>
  <c r="I58" i="16"/>
  <c r="I57" i="16"/>
  <c r="I56" i="16"/>
  <c r="I55" i="16"/>
  <c r="I54" i="16"/>
  <c r="I53" i="16"/>
  <c r="I52" i="16"/>
  <c r="I51" i="16"/>
  <c r="I49" i="16"/>
  <c r="I48" i="16"/>
  <c r="I47" i="16"/>
  <c r="I46" i="16"/>
  <c r="I45" i="16"/>
  <c r="I44" i="16"/>
  <c r="I43" i="16"/>
  <c r="I42" i="16"/>
  <c r="I41" i="16"/>
  <c r="I40" i="16"/>
  <c r="I39" i="16"/>
  <c r="I38" i="16"/>
  <c r="I37" i="16"/>
  <c r="N66" i="16"/>
  <c r="X58" i="18"/>
  <c r="W58" i="18"/>
  <c r="V58" i="18"/>
  <c r="U58" i="18"/>
  <c r="T58" i="18"/>
  <c r="S58" i="18"/>
  <c r="R58" i="18"/>
  <c r="Q58" i="18"/>
  <c r="P58" i="18"/>
  <c r="O58" i="18"/>
  <c r="X57" i="18"/>
  <c r="W57" i="18"/>
  <c r="V57" i="18"/>
  <c r="U57" i="18"/>
  <c r="T57" i="18"/>
  <c r="S57" i="18"/>
  <c r="R57" i="18"/>
  <c r="Q57" i="18"/>
  <c r="P57" i="18"/>
  <c r="O57" i="18"/>
  <c r="X56" i="18"/>
  <c r="W56" i="18"/>
  <c r="V56" i="18"/>
  <c r="U56" i="18"/>
  <c r="T56" i="18"/>
  <c r="S56" i="18"/>
  <c r="R56" i="18"/>
  <c r="Q56" i="18"/>
  <c r="P56" i="18"/>
  <c r="O56" i="18"/>
  <c r="X55" i="18"/>
  <c r="W55" i="18"/>
  <c r="V55" i="18"/>
  <c r="U55" i="18"/>
  <c r="T55" i="18"/>
  <c r="S55" i="18"/>
  <c r="R55" i="18"/>
  <c r="Q55" i="18"/>
  <c r="P55" i="18"/>
  <c r="O55" i="18"/>
  <c r="X54" i="18"/>
  <c r="W54" i="18"/>
  <c r="V54" i="18"/>
  <c r="U54" i="18"/>
  <c r="T54" i="18"/>
  <c r="S54" i="18"/>
  <c r="R54" i="18"/>
  <c r="Q54" i="18"/>
  <c r="P54" i="18"/>
  <c r="O54" i="18"/>
  <c r="X53" i="18"/>
  <c r="W53" i="18"/>
  <c r="V53" i="18"/>
  <c r="U53" i="18"/>
  <c r="T53" i="18"/>
  <c r="S53" i="18"/>
  <c r="R53" i="18"/>
  <c r="Q53" i="18"/>
  <c r="P53" i="18"/>
  <c r="O53" i="18"/>
  <c r="X51" i="18"/>
  <c r="W51" i="18"/>
  <c r="V51" i="18"/>
  <c r="U51" i="18"/>
  <c r="T51" i="18"/>
  <c r="S51" i="18"/>
  <c r="R51" i="18"/>
  <c r="Q51" i="18"/>
  <c r="P51" i="18"/>
  <c r="O51" i="18"/>
  <c r="X50" i="18"/>
  <c r="W50" i="18"/>
  <c r="V50" i="18"/>
  <c r="U50" i="18"/>
  <c r="T50" i="18"/>
  <c r="S50" i="18"/>
  <c r="R50" i="18"/>
  <c r="Q50" i="18"/>
  <c r="P50" i="18"/>
  <c r="O50" i="18"/>
  <c r="X49" i="18"/>
  <c r="W49" i="18"/>
  <c r="V49" i="18"/>
  <c r="U49" i="18"/>
  <c r="T49" i="18"/>
  <c r="S49" i="18"/>
  <c r="R49" i="18"/>
  <c r="Q49" i="18"/>
  <c r="P49" i="18"/>
  <c r="O49" i="18"/>
  <c r="X48" i="18"/>
  <c r="W48" i="18"/>
  <c r="V48" i="18"/>
  <c r="U48" i="18"/>
  <c r="T48" i="18"/>
  <c r="S48" i="18"/>
  <c r="R48" i="18"/>
  <c r="Q48" i="18"/>
  <c r="P48" i="18"/>
  <c r="O48" i="18"/>
  <c r="X47" i="18"/>
  <c r="W47" i="18"/>
  <c r="V47" i="18"/>
  <c r="U47" i="18"/>
  <c r="T47" i="18"/>
  <c r="S47" i="18"/>
  <c r="R47" i="18"/>
  <c r="Q47" i="18"/>
  <c r="P47" i="18"/>
  <c r="O47" i="18"/>
  <c r="X46" i="18"/>
  <c r="W46" i="18"/>
  <c r="V46" i="18"/>
  <c r="U46" i="18"/>
  <c r="T46" i="18"/>
  <c r="S46" i="18"/>
  <c r="R46" i="18"/>
  <c r="Q46" i="18"/>
  <c r="P46" i="18"/>
  <c r="O46" i="18"/>
  <c r="X45" i="18"/>
  <c r="W45" i="18"/>
  <c r="V45" i="18"/>
  <c r="U45" i="18"/>
  <c r="T45" i="18"/>
  <c r="S45" i="18"/>
  <c r="R45" i="18"/>
  <c r="Q45" i="18"/>
  <c r="P45" i="18"/>
  <c r="O45" i="18"/>
  <c r="X44" i="18"/>
  <c r="W44" i="18"/>
  <c r="V44" i="18"/>
  <c r="U44" i="18"/>
  <c r="T44" i="18"/>
  <c r="S44" i="18"/>
  <c r="R44" i="18"/>
  <c r="Q44" i="18"/>
  <c r="P44" i="18"/>
  <c r="O44" i="18"/>
  <c r="X43" i="18"/>
  <c r="W43" i="18"/>
  <c r="V43" i="18"/>
  <c r="U43" i="18"/>
  <c r="T43" i="18"/>
  <c r="S43" i="18"/>
  <c r="R43" i="18"/>
  <c r="Q43" i="18"/>
  <c r="P43" i="18"/>
  <c r="O43" i="18"/>
  <c r="X42" i="18"/>
  <c r="W42" i="18"/>
  <c r="V42" i="18"/>
  <c r="U42" i="18"/>
  <c r="T42" i="18"/>
  <c r="S42" i="18"/>
  <c r="R42" i="18"/>
  <c r="Q42" i="18"/>
  <c r="P42" i="18"/>
  <c r="O42" i="18"/>
  <c r="X41" i="18"/>
  <c r="W41" i="18"/>
  <c r="V41" i="18"/>
  <c r="U41" i="18"/>
  <c r="T41" i="18"/>
  <c r="S41" i="18"/>
  <c r="R41" i="18"/>
  <c r="Q41" i="18"/>
  <c r="P41" i="18"/>
  <c r="O41" i="18"/>
  <c r="X40" i="18"/>
  <c r="W40" i="18"/>
  <c r="V40" i="18"/>
  <c r="U40" i="18"/>
  <c r="T40" i="18"/>
  <c r="S40" i="18"/>
  <c r="R40" i="18"/>
  <c r="Q40" i="18"/>
  <c r="P40" i="18"/>
  <c r="O40" i="18"/>
  <c r="X39" i="18"/>
  <c r="W39" i="18"/>
  <c r="V39" i="18"/>
  <c r="U39" i="18"/>
  <c r="T39" i="18"/>
  <c r="S39" i="18"/>
  <c r="R39" i="18"/>
  <c r="Q39" i="18"/>
  <c r="P39" i="18"/>
  <c r="O39" i="18"/>
  <c r="X38" i="18"/>
  <c r="W38" i="18"/>
  <c r="V38" i="18"/>
  <c r="U38" i="18"/>
  <c r="T38" i="18"/>
  <c r="S38" i="18"/>
  <c r="R38" i="18"/>
  <c r="Q38" i="18"/>
  <c r="P38" i="18"/>
  <c r="O38" i="18"/>
  <c r="X37" i="18"/>
  <c r="W37" i="18"/>
  <c r="V37" i="18"/>
  <c r="U37" i="18"/>
  <c r="T37" i="18"/>
  <c r="S37" i="18"/>
  <c r="R37" i="18"/>
  <c r="Q37" i="18"/>
  <c r="P37" i="18"/>
  <c r="O37" i="18"/>
  <c r="X36" i="18"/>
  <c r="W36" i="18"/>
  <c r="V36" i="18"/>
  <c r="U36" i="18"/>
  <c r="T36" i="18"/>
  <c r="S36" i="18"/>
  <c r="R36" i="18"/>
  <c r="Q36" i="18"/>
  <c r="P36" i="18"/>
  <c r="O36" i="18"/>
  <c r="X34" i="18"/>
  <c r="W34" i="18"/>
  <c r="V34" i="18"/>
  <c r="U34" i="18"/>
  <c r="T34" i="18"/>
  <c r="S34" i="18"/>
  <c r="R34" i="18"/>
  <c r="Q34" i="18"/>
  <c r="P34" i="18"/>
  <c r="O34" i="18"/>
  <c r="X33" i="18"/>
  <c r="W33" i="18"/>
  <c r="V33" i="18"/>
  <c r="U33" i="18"/>
  <c r="T33" i="18"/>
  <c r="S33" i="18"/>
  <c r="R33" i="18"/>
  <c r="Q33" i="18"/>
  <c r="P33" i="18"/>
  <c r="O33" i="18"/>
  <c r="X32" i="18"/>
  <c r="W32" i="18"/>
  <c r="V32" i="18"/>
  <c r="U32" i="18"/>
  <c r="T32" i="18"/>
  <c r="S32" i="18"/>
  <c r="R32" i="18"/>
  <c r="Q32" i="18"/>
  <c r="P32" i="18"/>
  <c r="O32" i="18"/>
  <c r="X31" i="18"/>
  <c r="W31" i="18"/>
  <c r="V31" i="18"/>
  <c r="U31" i="18"/>
  <c r="T31" i="18"/>
  <c r="S31" i="18"/>
  <c r="R31" i="18"/>
  <c r="Q31" i="18"/>
  <c r="P31" i="18"/>
  <c r="O31" i="18"/>
  <c r="X30" i="18"/>
  <c r="W30" i="18"/>
  <c r="V30" i="18"/>
  <c r="U30" i="18"/>
  <c r="T30" i="18"/>
  <c r="S30" i="18"/>
  <c r="R30" i="18"/>
  <c r="Q30" i="18"/>
  <c r="P30" i="18"/>
  <c r="O30" i="18"/>
  <c r="X29" i="18"/>
  <c r="W29" i="18"/>
  <c r="V29" i="18"/>
  <c r="U29" i="18"/>
  <c r="T29" i="18"/>
  <c r="S29" i="18"/>
  <c r="R29" i="18"/>
  <c r="Q29" i="18"/>
  <c r="P29" i="18"/>
  <c r="O29" i="18"/>
  <c r="X27" i="18"/>
  <c r="W27" i="18"/>
  <c r="V27" i="18"/>
  <c r="U27" i="18"/>
  <c r="T27" i="18"/>
  <c r="S27" i="18"/>
  <c r="R27" i="18"/>
  <c r="Q27" i="18"/>
  <c r="P27" i="18"/>
  <c r="O27" i="18"/>
  <c r="X26" i="18"/>
  <c r="W26" i="18"/>
  <c r="V26" i="18"/>
  <c r="U26" i="18"/>
  <c r="T26" i="18"/>
  <c r="S26" i="18"/>
  <c r="R26" i="18"/>
  <c r="Q26" i="18"/>
  <c r="P26" i="18"/>
  <c r="O26" i="18"/>
  <c r="X25" i="18"/>
  <c r="W25" i="18"/>
  <c r="V25" i="18"/>
  <c r="U25" i="18"/>
  <c r="T25" i="18"/>
  <c r="S25" i="18"/>
  <c r="R25" i="18"/>
  <c r="Q25" i="18"/>
  <c r="P25" i="18"/>
  <c r="O25" i="18"/>
  <c r="X24" i="18"/>
  <c r="W24" i="18"/>
  <c r="V24" i="18"/>
  <c r="U24" i="18"/>
  <c r="T24" i="18"/>
  <c r="S24" i="18"/>
  <c r="R24" i="18"/>
  <c r="Q24" i="18"/>
  <c r="P24" i="18"/>
  <c r="O24" i="18"/>
  <c r="X23" i="18"/>
  <c r="W23" i="18"/>
  <c r="V23" i="18"/>
  <c r="U23" i="18"/>
  <c r="T23" i="18"/>
  <c r="S23" i="18"/>
  <c r="R23" i="18"/>
  <c r="Q23" i="18"/>
  <c r="P23" i="18"/>
  <c r="O23" i="18"/>
  <c r="X22" i="18"/>
  <c r="W22" i="18"/>
  <c r="V22" i="18"/>
  <c r="U22" i="18"/>
  <c r="T22" i="18"/>
  <c r="S22" i="18"/>
  <c r="R22" i="18"/>
  <c r="Q22" i="18"/>
  <c r="P22" i="18"/>
  <c r="O22" i="18"/>
  <c r="X21" i="18"/>
  <c r="W21" i="18"/>
  <c r="V21" i="18"/>
  <c r="U21" i="18"/>
  <c r="T21" i="18"/>
  <c r="S21" i="18"/>
  <c r="R21" i="18"/>
  <c r="Q21" i="18"/>
  <c r="P21" i="18"/>
  <c r="O21" i="18"/>
  <c r="AN52" i="16" l="1"/>
  <c r="AN51" i="16"/>
  <c r="AN43" i="16"/>
  <c r="AL62" i="16"/>
  <c r="AN38" i="16"/>
  <c r="AN46" i="16"/>
  <c r="AN41" i="16"/>
  <c r="AN39" i="16"/>
  <c r="AN42" i="16"/>
  <c r="Y54" i="16"/>
  <c r="Y51" i="16"/>
  <c r="Y55" i="16"/>
  <c r="Y37" i="16"/>
  <c r="Y62" i="16" s="1"/>
  <c r="Y45" i="16"/>
  <c r="Y42" i="16"/>
  <c r="Y46" i="16"/>
  <c r="Y41" i="16"/>
  <c r="Y39" i="16"/>
  <c r="Y43" i="16"/>
  <c r="W62" i="16"/>
  <c r="AQ75" i="16"/>
  <c r="AS70" i="16"/>
  <c r="AD70" i="16"/>
  <c r="AD67" i="16"/>
  <c r="AD68" i="16"/>
  <c r="AD69" i="16"/>
  <c r="S31" i="16"/>
  <c r="AD71" i="16"/>
  <c r="AQ24" i="16"/>
  <c r="AS74" i="16"/>
  <c r="AN62" i="16"/>
  <c r="AD72" i="16"/>
  <c r="AG31" i="16"/>
  <c r="AD66" i="16"/>
  <c r="AH31" i="16"/>
  <c r="AQ23" i="16"/>
  <c r="AS66" i="16"/>
  <c r="AB24" i="16"/>
  <c r="R31" i="16"/>
  <c r="AB23" i="16"/>
  <c r="AB75" i="16"/>
  <c r="AQ31" i="16" l="1"/>
  <c r="AD75" i="16"/>
  <c r="AS75" i="16"/>
  <c r="AB31" i="16"/>
  <c r="H44" i="16" l="1"/>
  <c r="J44" i="16" s="1"/>
  <c r="H43" i="16"/>
  <c r="J43" i="16" s="1"/>
  <c r="H42" i="16"/>
  <c r="J42" i="16" s="1"/>
  <c r="H41" i="16"/>
  <c r="J41" i="16" s="1"/>
  <c r="H40" i="16"/>
  <c r="J40" i="16" s="1"/>
  <c r="H39" i="16"/>
  <c r="J39" i="16" s="1"/>
  <c r="H38" i="16"/>
  <c r="J38" i="16" s="1"/>
  <c r="H37" i="16"/>
  <c r="J37" i="16" s="1"/>
  <c r="H36" i="16"/>
  <c r="J36" i="16" s="1"/>
  <c r="K75" i="16" l="1"/>
  <c r="K24" i="16" s="1"/>
  <c r="J75" i="16"/>
  <c r="J24" i="16" s="1"/>
  <c r="I75" i="16"/>
  <c r="I24" i="16" s="1"/>
  <c r="H75" i="16"/>
  <c r="H24" i="16" s="1"/>
  <c r="G75" i="16"/>
  <c r="G24" i="16" s="1"/>
  <c r="F75" i="16"/>
  <c r="F24" i="16" s="1"/>
  <c r="E75" i="16"/>
  <c r="E24" i="16" s="1"/>
  <c r="D75" i="16"/>
  <c r="D24" i="16" s="1"/>
  <c r="C75" i="16"/>
  <c r="C24" i="16" s="1"/>
  <c r="M74" i="16"/>
  <c r="O74" i="16" s="1"/>
  <c r="M73" i="16"/>
  <c r="O73" i="16" s="1"/>
  <c r="M72" i="16"/>
  <c r="O72" i="16" s="1"/>
  <c r="M71" i="16"/>
  <c r="O71" i="16" s="1"/>
  <c r="M70" i="16"/>
  <c r="O70" i="16" s="1"/>
  <c r="M69" i="16"/>
  <c r="O69" i="16" s="1"/>
  <c r="M68" i="16"/>
  <c r="O68" i="16" s="1"/>
  <c r="M67" i="16"/>
  <c r="O67" i="16" s="1"/>
  <c r="M66" i="16"/>
  <c r="O66" i="16" s="1"/>
  <c r="G62" i="16"/>
  <c r="H61" i="16"/>
  <c r="J61" i="16" s="1"/>
  <c r="G61" i="16"/>
  <c r="H60" i="16"/>
  <c r="J60" i="16" s="1"/>
  <c r="G60" i="16"/>
  <c r="H59" i="16"/>
  <c r="J59" i="16" s="1"/>
  <c r="G59" i="16"/>
  <c r="H58" i="16"/>
  <c r="J58" i="16" s="1"/>
  <c r="G58" i="16"/>
  <c r="H57" i="16"/>
  <c r="J57" i="16" s="1"/>
  <c r="G57" i="16"/>
  <c r="H56" i="16"/>
  <c r="J56" i="16" s="1"/>
  <c r="H55" i="16"/>
  <c r="J55" i="16" s="1"/>
  <c r="H54" i="16"/>
  <c r="J54" i="16" s="1"/>
  <c r="H53" i="16"/>
  <c r="J53" i="16" s="1"/>
  <c r="H52" i="16"/>
  <c r="J52" i="16" s="1"/>
  <c r="H51" i="16"/>
  <c r="J51" i="16" s="1"/>
  <c r="H49" i="16"/>
  <c r="J49" i="16" s="1"/>
  <c r="G49" i="16"/>
  <c r="H48" i="16"/>
  <c r="J48" i="16" s="1"/>
  <c r="G48" i="16"/>
  <c r="H47" i="16"/>
  <c r="J47" i="16" s="1"/>
  <c r="G47" i="16"/>
  <c r="H46" i="16"/>
  <c r="J46" i="16" s="1"/>
  <c r="H45" i="16"/>
  <c r="J45" i="16" s="1"/>
  <c r="O75" i="16" l="1"/>
  <c r="H62" i="16"/>
  <c r="J62" i="16"/>
  <c r="M75" i="16"/>
  <c r="L31" i="16"/>
  <c r="K31" i="16"/>
  <c r="J31" i="16"/>
  <c r="I31" i="16"/>
  <c r="H31" i="16"/>
  <c r="G31" i="16"/>
  <c r="F31" i="16"/>
  <c r="E31" i="16"/>
  <c r="D31" i="16"/>
  <c r="C31" i="16"/>
  <c r="M30" i="16"/>
  <c r="M29" i="16"/>
  <c r="M28" i="16"/>
  <c r="M27" i="16"/>
  <c r="M26" i="16"/>
  <c r="M25" i="16"/>
  <c r="M24" i="16"/>
  <c r="M23" i="16"/>
  <c r="M31" i="16" l="1"/>
  <c r="L18" i="3" l="1"/>
  <c r="E18" i="3"/>
  <c r="F18" i="3"/>
  <c r="G18" i="3"/>
  <c r="H18" i="3"/>
  <c r="I18" i="3"/>
  <c r="J18" i="3"/>
  <c r="K18" i="3"/>
  <c r="D18" i="3"/>
  <c r="C18" i="3"/>
  <c r="M13" i="3" l="1"/>
  <c r="M14" i="3"/>
  <c r="M15" i="3"/>
  <c r="M16" i="3"/>
  <c r="M17" i="3"/>
  <c r="M12" i="3"/>
  <c r="M18" i="3" l="1"/>
</calcChain>
</file>

<file path=xl/sharedStrings.xml><?xml version="1.0" encoding="utf-8"?>
<sst xmlns="http://schemas.openxmlformats.org/spreadsheetml/2006/main" count="670" uniqueCount="155">
  <si>
    <t>RFP# 202102021 - eProcurement Solution and Services</t>
  </si>
  <si>
    <r>
      <t xml:space="preserve">Cost Proposal Workbook -  </t>
    </r>
    <r>
      <rPr>
        <b/>
        <i/>
        <sz val="18"/>
        <color theme="1"/>
        <rFont val="Arial"/>
        <family val="2"/>
      </rPr>
      <t>SERVICES ONLY</t>
    </r>
  </si>
  <si>
    <t xml:space="preserve">INSTRUCTIONS FOR COMPLETING THE COST TABS:  </t>
  </si>
  <si>
    <t xml:space="preserve">1. The State of Maine intends to complete a separate cost evaluation which will be used to score proposals.  Bidders must provide pricing as specified on the subsequent Tabs to meet the relevant specifications and requirements of the RFP. </t>
  </si>
  <si>
    <t>2. This Cost Workbook contains four (4) additional Tabs for the bidder to use to indicate all proposed costs.
Tab 1: Services Only Fixed Pricing
Tab 2: Services Only Price Discount
Tab 3: Hourly Rate Card Pricing
Tab 4: Innov, Value-Adds, Addl Svc</t>
  </si>
  <si>
    <t>3. Tab 4 is optional therefore may or not award as part of the contract.</t>
  </si>
  <si>
    <t xml:space="preserve">4. Part V of the RFP explains how cost/pricing will be evaluated.   </t>
  </si>
  <si>
    <t xml:space="preserve">5. On each Tab the bidder may add (insert) rows for additional data as needed to provide the necessary costs details of the proposal. </t>
  </si>
  <si>
    <t>6. Except where otherwise noted, the bidder must not reformat any part of this Workbook as any reformatting may be cause for rejection of the proposal.</t>
  </si>
  <si>
    <t>7. The bidder must note that the "Total" cells of Tab contains pre-populated formulas and may need to be edited as a result of adding/inserting rows.</t>
  </si>
  <si>
    <t>8. The bidder is responsible for the accuracy of all the information provided in the Workbook.</t>
  </si>
  <si>
    <t>9. The bidder must not propose any per transaction fees or administrative fees to be paid by the State or the Vendors selling goods or services to the State.</t>
  </si>
  <si>
    <t xml:space="preserve">RFP# 202102021 - eProcurement Solution and Services         </t>
  </si>
  <si>
    <t>Bidder's Name:</t>
  </si>
  <si>
    <t>KPMG (eProcurement Solution Implementation: Ivalua)</t>
  </si>
  <si>
    <t>Instructions:  The Fixed Pricing is to reflect contracting ONLY for the SERVICES to implement and support either a full eProcurement Solution OR specific Workstream requirements as identified in Sections A, E and F of the RFP for the specifically identified Scenarios on this Tab.</t>
  </si>
  <si>
    <t>1. In the tables below Bidders must provide the firm, fixed prices in each yellow shaded cell that corresponds to the detail listed in each table.  Bidders are to provide prices for the three identified scenarios which reflect the concepts of small, medium and large States.  There are separate sets of tables for each scenario and bidders must provide complete responses for each scenario.</t>
  </si>
  <si>
    <t>2. In Table A, Bidders must provide the overall pricing breakdown and labor hours of what is included to deliver a comprehensive eProcurement Solution that meets the requirements detailed in the RFP and RTM. The prices must include in total the licensing and maintenance costs, implemetation costs for deployment, and the costs for on-going operations and support of the implemented Solution. The costs in this table reflect the total Final Cost values in Tables B-D which have had the proposed discount (Tab 2) applied.</t>
  </si>
  <si>
    <t>3. In Table B, Bidders must provide the total hours, costs, and discounted Final Costs as per the relevant proposed discount identifed on "Tab 2. Complete Solution Discount" for the proposed approach to implement the eProcurement Solution. It must include all associated costs to implement each workstream functionality, integations, conversion from existing State systems, staffing and support services, etc. as described in each Scenario.</t>
  </si>
  <si>
    <t>4. In Table C, Bidders must provide pricing details for the proposed Managed Services to meet the requirements described in Section F of the RFP.   The discounted Final Costs represents applying the relevant proposed discount from "Tab 2. Complete Solution Discount" to the Total.</t>
  </si>
  <si>
    <t xml:space="preserve">5. In Table D, Bidders must document all assumptions that are reflected in the proposed Pricing.  Bidders proposing services only must identify the specific eProcurement solution(s) that the proposed services costs reflect.  </t>
  </si>
  <si>
    <t>SCENARIOs</t>
  </si>
  <si>
    <t>Scope Common to all Scenarios</t>
  </si>
  <si>
    <t>•  24 month implementation period
•  Suppliers managed through eProcurement Solution 
•  State provides dedicated Project Team including Project Sponsor, Project Manager, Functional Lead, Technical Lead, SMEs, Testers, Trainers and technical staff for the state side of integration programming.
•  Implementation Services provided include 
   o  Integration/Interface to on-premise Finance system
        &gt;  PeopleSoft 9.2
        &gt;  Real-time integration points to Finance
             -  Supplier accounts, create/update  (eProcurement solution is system of record)
             -  Requisitions
             -  Purchase Orders/Change Orders
             -  Invoice ‘Ok to Pay’
        &gt;  Batch interface points
             -  Chart of Accounts values from Finance
             -  Receiving to Finance
   o  Organizational Change Management Services
   o  Training Services
        &gt;  Contractor delivered End User training for 25% of scenario user count
        &gt;  'Train the Trainer' training for 10 State staff
        &gt;  Supplier training through 20 live webinars
   o  Help Desk Services:  Full end user support, State and Supplier
•  Managed Services provided include
   o  Solution Support
   o  Additional Help Desk Services; as described above for 6 months after go-live of final solution component
   o  On-site System Stabilization Support for 3 months after go-live of final solution component</t>
  </si>
  <si>
    <t>Scenario I - Large State</t>
  </si>
  <si>
    <t>GDP:  $700 Billion
Spend:  $8 Billion/year
Population:  11 Million
State Employees:  125,000
User Count:  1,250 Buyers,  11,250 End Users
Suppliers:  100,000 with 60,000 to be converted from the Finance System during implementation.
Contracts:  1,000 Central Procurement Office issued, 2500 Agency issued.  Data conversion of basic data from the Finance System during implementation for all Contracts.
Solicitations:  2,400/year
Catalogs:  1000 Hosted, 100 Punchouts with no catalogs to be converted from the Finance System during implementation.
Purchase Orders:  400,000 issued/year
Invoices:  600,000/year</t>
  </si>
  <si>
    <t>Scenario II - Medium State</t>
  </si>
  <si>
    <t>GDP:  $300 Billion
Spend:  $4 Billion/year
Population:  6 Million
State Employees:  70,000
User Count:  700 Buyers, 6,300 End Users
Suppliers:  75,000 with 50,000 to be converted from the Finance System during implementation.
Contracts:  800 Central Procurement Office issued, 2000 Agency issued.  Data conversion of basic data from the Finance System during implementation for all Contracts.
Solicitations:  1,600/year
Catalogs:  1000 Hosted, 80 Punchouts with no catalogs to be converted from the Finance System during implementation.
Purchase Orders:  150,000 issued/year
Invoices:  225,000/year</t>
  </si>
  <si>
    <t>Scenario III - Small State</t>
  </si>
  <si>
    <t>GDP:  $100 Billion
Spend:  $2 Billion/year
Population:  3 Million
State Employees:  50,000
User Count:  500 Buyers, 4,500 End Users
Suppliers:  50,000 with 35,000 to be converted from the Finance System during implementation.
Contracts:  500 Central Procurement Office issued, 1500 Agency issued.  Data conversion of basic data from the Finance System during implementation for all Contracts.
Solicitations:  1,000/year
Catalogs:  500 Hosted, 60 Punchouts with no catalogs to be converted from the Finance System during implementation.
Purchase Orders:  80,000 issued/year
Invoices:  105,000/year</t>
  </si>
  <si>
    <t>SCENARIO I - LARGE STATE PRICING</t>
  </si>
  <si>
    <t>SCENARIO II - MEDIUM STATE PRICING</t>
  </si>
  <si>
    <t>SCENARIO III - SMALL STATE PRICING</t>
  </si>
  <si>
    <r>
      <t xml:space="preserve">A. Overall Cost Proposal </t>
    </r>
    <r>
      <rPr>
        <i/>
        <sz val="11"/>
        <color theme="1"/>
        <rFont val="Arial"/>
        <family val="2"/>
      </rPr>
      <t>(The all-in-costs necessary to provide an eProcurement Solution that meet the mandatory requirements of the RFP and is a total of the values in Tables B-D)</t>
    </r>
  </si>
  <si>
    <t>Year 1</t>
  </si>
  <si>
    <t>Year 2</t>
  </si>
  <si>
    <t>Year 3</t>
  </si>
  <si>
    <t>Year 4</t>
  </si>
  <si>
    <t>Year 5</t>
  </si>
  <si>
    <t>Year 6</t>
  </si>
  <si>
    <t>Year 7</t>
  </si>
  <si>
    <t>Year 8</t>
  </si>
  <si>
    <t>Year 9</t>
  </si>
  <si>
    <t>Year 10</t>
  </si>
  <si>
    <t>Total</t>
  </si>
  <si>
    <t>Solution Implementation Costs</t>
  </si>
  <si>
    <t>Managed Services Support Costs</t>
  </si>
  <si>
    <t>&lt;other item for vendor input (optional)&gt;</t>
  </si>
  <si>
    <t>TOTAL</t>
  </si>
  <si>
    <r>
      <t xml:space="preserve">B.  Solution Implementation Costs - Distribute over Years 1 &amp; 2
</t>
    </r>
    <r>
      <rPr>
        <i/>
        <sz val="10"/>
        <color theme="1"/>
        <rFont val="Arial"/>
        <family val="2"/>
      </rPr>
      <t>Note: "Final  Costs" values should equal the "Total" values for Solution Implementation in Table A</t>
    </r>
    <r>
      <rPr>
        <sz val="10"/>
        <color theme="1"/>
        <rFont val="Arial"/>
        <family val="2"/>
      </rPr>
      <t>.</t>
    </r>
  </si>
  <si>
    <t>Totals</t>
  </si>
  <si>
    <t>Workstream Costs:</t>
  </si>
  <si>
    <t>Hours</t>
  </si>
  <si>
    <t>Costs</t>
  </si>
  <si>
    <t>Discount
(%)</t>
  </si>
  <si>
    <t>Final Costs</t>
  </si>
  <si>
    <t>Supplier Portal</t>
  </si>
  <si>
    <t>Fixed Fee</t>
  </si>
  <si>
    <t>Supplier Enablement/Management</t>
  </si>
  <si>
    <t>Buyer Portal</t>
  </si>
  <si>
    <t>Need Identification</t>
  </si>
  <si>
    <t>Request through Pay</t>
  </si>
  <si>
    <t>Catalog Capability</t>
  </si>
  <si>
    <t>Sourcing/Bid Management</t>
  </si>
  <si>
    <t>Contract Management</t>
  </si>
  <si>
    <t>Vendor Performance</t>
  </si>
  <si>
    <t>Purchasing/Data Analytics</t>
  </si>
  <si>
    <t>Integration to Finance System</t>
  </si>
  <si>
    <t>Supporting Services:</t>
  </si>
  <si>
    <t>Project Initiation</t>
  </si>
  <si>
    <t>Project Management</t>
  </si>
  <si>
    <t>Change Management</t>
  </si>
  <si>
    <t>Training Services</t>
  </si>
  <si>
    <t>Catalog Support Services</t>
  </si>
  <si>
    <t>included in Catalog Capability implementation</t>
  </si>
  <si>
    <r>
      <t xml:space="preserve">Help Desk Services
</t>
    </r>
    <r>
      <rPr>
        <i/>
        <sz val="10"/>
        <color theme="1"/>
        <rFont val="Arial"/>
        <family val="2"/>
      </rPr>
      <t>(Costs for period from contract award through 6 months following t'Go Live'</t>
    </r>
  </si>
  <si>
    <t>Included in Ongoing
Support</t>
  </si>
  <si>
    <r>
      <t>C.  Managed Services Support Costs</t>
    </r>
    <r>
      <rPr>
        <b/>
        <sz val="12"/>
        <color theme="1"/>
        <rFont val="Arial"/>
        <family val="2"/>
      </rPr>
      <t xml:space="preserve"> </t>
    </r>
    <r>
      <rPr>
        <i/>
        <sz val="12"/>
        <color theme="1"/>
        <rFont val="Arial"/>
        <family val="2"/>
      </rPr>
      <t>(Note:  "Total" values should equal the "Final Costs" values for Managed ServicesSupport in Table A.)</t>
    </r>
  </si>
  <si>
    <t>On-site System Stabilization Support</t>
  </si>
  <si>
    <t>Included</t>
  </si>
  <si>
    <t>Third Party Licensing (e.g. NIGP Codes)</t>
  </si>
  <si>
    <t>Transition Out Assistance Services</t>
  </si>
  <si>
    <t>Managed Services Set-up + Support Costs</t>
  </si>
  <si>
    <t>*D. Assumptions</t>
  </si>
  <si>
    <t>Implementation pricing provided is subject to a 5% increase year-over-year throughout the duration of the contract starting with Year 2022 and beyond.</t>
  </si>
  <si>
    <t>Implementation pricing provided is based on the requirements provided as a part of the RFP; addition or change to requirements, ERP landscape/plan, integration/configuration complexity, supplier enablement plans, implementation of customized functionality, resource requirements, number of validate workshops, travel needs, etc. may change estimates.</t>
  </si>
  <si>
    <t>Implementation pricing provided assumes no use of near-shore and/or offshore resources. For participating entities who allow the use of near-shore and/or offshore resources, KPMG can offer additional pricing discounts which will be determined during the secondary competition/contracting with the participating entity.</t>
  </si>
  <si>
    <t>KPMG team is open to any on-site travel as needed and will work with Client to finalize any need for on-site travel during contract negotiations. We have assumed up to 25% travel throughout the duration of the project for key meetings and key design, testing, and deployment activities.</t>
  </si>
  <si>
    <t>For the detailed list of all assumptions, please refer to our proposal submission file.</t>
  </si>
  <si>
    <t>&lt;insert rows for additional Assumptions&gt;</t>
  </si>
  <si>
    <t>Instructions:  The Discount is to reflect contracting ONLY for the SERVICES to implement and support either a full eProcurement Solution OR specific Workstream requirements as identified in Sections  A, E and F of the RFP</t>
  </si>
  <si>
    <t>1. In Table A, Bidders must provide a minimum discount percentages off the Bidder's commercially published price list for all current and future services that will be available through award of a contract from this RFP.  Bidders will not be precluded from providing deeper or additional discounts at their sole discretion at the time they enter into an agreement with a Participating Entity from the Contract that results from this RFP.</t>
  </si>
  <si>
    <t xml:space="preserve">2.  In Table B,  Bidders must document all assumptions that are reflected in the proposed Pricing.   Bidders proposing services only must identify the specific eProcurement solution(s) that the proposed services discount reflect.  </t>
  </si>
  <si>
    <t>A.  Minimum Discount Percentage</t>
  </si>
  <si>
    <t>Discount (%)</t>
  </si>
  <si>
    <t>Solution Implementation Services</t>
  </si>
  <si>
    <t>Managed Services Support</t>
  </si>
  <si>
    <t>B.  Assumptions</t>
  </si>
  <si>
    <r>
      <t xml:space="preserve">Cost Proposal Workbook - </t>
    </r>
    <r>
      <rPr>
        <b/>
        <i/>
        <sz val="18"/>
        <color theme="1"/>
        <rFont val="Arial"/>
        <family val="2"/>
      </rPr>
      <t>SERVICES ONLY</t>
    </r>
  </si>
  <si>
    <t>Hourly Rate Card Pricing</t>
  </si>
  <si>
    <t>Instructions:</t>
  </si>
  <si>
    <t>1. In Table A, Bidders must provide a minimum discount percentage off that will be applied the Bidder's commercially published Hourly Rate Card price list.  Bidders will not be precluded from providing deeper or additional discounts at their sole discretion at the time they enter into an agreement with a Participating Entity from the Contract that results from this RFP.   Awarded Contractors will have the opportunity to update and refresh their respective Rate Card price list annually.</t>
  </si>
  <si>
    <t>2.  In Table B, Bidders must provide their commercially published Hourly Rate Card price list that will be available through award of a contract from this RFP for services that may be provided on an as needed, if needed basis.  There is no guaranteed minimum or maximum amount of the contractor’s services that may be required under the contract. Hourly Rate Card pricing shall include all travel expenses. 
Bidders must utilize the pre-listed Personnel Classifications where appropriate but should indicate "N/A" in Year 1 when the specific classification is not provided by the Bidder.  Any other personnel classifications available should be added as well.  In the associated blue cell, Bidders must provide a detailed description detailing the role and skills of the classification.
In the yellow cells, the bidder must provide the hourly rate for the Personnel Classification identified in the adjoining blue cell.</t>
  </si>
  <si>
    <t>3.  In Table C, the Discounted Hourly Rates for each identified Personnel Classification will be calculated based on the Discount identified in Table A and the associated rates in Table B.</t>
  </si>
  <si>
    <t>4.  In Table D, Bidders must document any specific assumptions associated with the listed Personnel Classifications and associated Rate Card pricing.</t>
  </si>
  <si>
    <t>Rate Card Discount</t>
  </si>
  <si>
    <t>B.  Price List Rate Card by Personnel Classification</t>
  </si>
  <si>
    <t>C.  Discounted Price List Rate Card by Personnel Classification</t>
  </si>
  <si>
    <t>List Price - Hourly Rate</t>
  </si>
  <si>
    <t>Discounted Hourly Rate</t>
  </si>
  <si>
    <t>Personnel Classification</t>
  </si>
  <si>
    <t>Classification Description</t>
  </si>
  <si>
    <t>Management/Leadership</t>
  </si>
  <si>
    <t>Senior Executive</t>
  </si>
  <si>
    <t>Program Manager/Unit Lead</t>
  </si>
  <si>
    <t>Technical Architect/SME</t>
  </si>
  <si>
    <t>Project Manager</t>
  </si>
  <si>
    <t>Operations Lead Manager</t>
  </si>
  <si>
    <t>Functional Lead/Manager</t>
  </si>
  <si>
    <t>Change Management Lead</t>
  </si>
  <si>
    <t>Process Change Analyst</t>
  </si>
  <si>
    <t>Communications/Change Mgmt. SME</t>
  </si>
  <si>
    <t>Training Lead/Manager</t>
  </si>
  <si>
    <t>Training Delivery Consultant</t>
  </si>
  <si>
    <t>Specialist/Support</t>
  </si>
  <si>
    <t>Business Analyst</t>
  </si>
  <si>
    <t>Strategic Sourcing Analyst</t>
  </si>
  <si>
    <t>Technical Architect</t>
  </si>
  <si>
    <t>Programmer/Developer</t>
  </si>
  <si>
    <t>Jr Programmer/Developer</t>
  </si>
  <si>
    <t>Security Specialist</t>
  </si>
  <si>
    <t>Security Administrator</t>
  </si>
  <si>
    <t>System Analyst</t>
  </si>
  <si>
    <t>Performance Expert</t>
  </si>
  <si>
    <t>Quality Assurance Manager</t>
  </si>
  <si>
    <t>Technical Writer</t>
  </si>
  <si>
    <t>Test Lead/Manager</t>
  </si>
  <si>
    <t>Tester</t>
  </si>
  <si>
    <t>Help Desk Process Expert</t>
  </si>
  <si>
    <t>Help Desk Process Analyst</t>
  </si>
  <si>
    <t>Other Resources (Specify)</t>
  </si>
  <si>
    <t>Ivalua Professional Services Support</t>
  </si>
  <si>
    <t>D.  Assumptions</t>
  </si>
  <si>
    <t>Pricing rate card provided assumes no use of near-shore and/or offshore resources. For participating entities who allow the use of near-shore and/or offshore resources, KPMG can offer additional pricing discounts which will be determined during the secondary competition/contracting with the participating entity.</t>
  </si>
  <si>
    <t>KPMG LLP</t>
  </si>
  <si>
    <t>OPTIONAL:  Innovations, Value-Added Services, Additional Services  (Reference RFP Sections A.4 and G)</t>
  </si>
  <si>
    <t>In the table below, in the blue cells, the bidder must provide the name/title along with detail list of proposed innovations, value-added services and additional services as described in Sections A.4 and G of the RFP.  In the yellow cells, the bidder must provide the firm, fixed prices for the corresponding item. 
Bidders must use the Assumptions table below to document any specific assumptions associated with each listed Innovation, Value-Added Service and Additional Service.</t>
  </si>
  <si>
    <t>Optional Available Services</t>
  </si>
  <si>
    <t>Strategic Sourcing Support</t>
  </si>
  <si>
    <t>Should Cost Modeling</t>
  </si>
  <si>
    <t>Contract Perfomance Management</t>
  </si>
  <si>
    <t>Cognitive Contract Management</t>
  </si>
  <si>
    <t>Implementation Localization Support Services</t>
  </si>
  <si>
    <t>Assumptions</t>
  </si>
  <si>
    <t>Sample minimum starting price indicated for optional service areas. Final pricing will be determined with the participating entity based on their scope and requirements.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</si>
</sst>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_(&quot;$&quot;* #,##0_);_(&quot;$&quot;* \(#,##0\);_(&quot;$&quot;* &quot;-&quot;??_);_(@_)"/>
    <numFmt numFmtId="165" formatCode="&quot;$&quot;#,##0.00"/>
  </numFmts>
  <fonts count="20">
    <font>
      <sz val="11"/>
      <color theme="1"/>
      <name val="Calibri"/>
      <family val="2"/>
      <scheme val="minor"/>
    </font>
    <font>
      <sz val="11"/>
      <color theme="1"/>
      <name val="Calibri"/>
      <family val="2"/>
      <scheme val="minor"/>
    </font>
    <font>
      <b/>
      <sz val="18"/>
      <color theme="1"/>
      <name val="Arial"/>
      <family val="2"/>
    </font>
    <font>
      <sz val="11"/>
      <color theme="1"/>
      <name val="Arial"/>
      <family val="2"/>
    </font>
    <font>
      <b/>
      <i/>
      <sz val="18"/>
      <color theme="1"/>
      <name val="Arial"/>
      <family val="2"/>
    </font>
    <font>
      <b/>
      <sz val="16"/>
      <color theme="1"/>
      <name val="Arial"/>
      <family val="2"/>
    </font>
    <font>
      <sz val="12"/>
      <color theme="1"/>
      <name val="Arial"/>
      <family val="2"/>
    </font>
    <font>
      <b/>
      <sz val="16"/>
      <name val="Arial"/>
      <family val="2"/>
    </font>
    <font>
      <b/>
      <sz val="11"/>
      <color theme="1"/>
      <name val="Arial"/>
      <family val="2"/>
    </font>
    <font>
      <b/>
      <sz val="20"/>
      <color theme="1"/>
      <name val="Arial"/>
      <family val="2"/>
    </font>
    <font>
      <b/>
      <sz val="14"/>
      <color theme="1"/>
      <name val="Arial"/>
      <family val="2"/>
    </font>
    <font>
      <i/>
      <sz val="11"/>
      <color theme="1"/>
      <name val="Arial"/>
      <family val="2"/>
    </font>
    <font>
      <sz val="11"/>
      <color rgb="FF3F3F76"/>
      <name val="Arial"/>
      <family val="2"/>
    </font>
    <font>
      <i/>
      <sz val="10"/>
      <color theme="1"/>
      <name val="Arial"/>
      <family val="2"/>
    </font>
    <font>
      <sz val="10"/>
      <color theme="1"/>
      <name val="Arial"/>
      <family val="2"/>
    </font>
    <font>
      <b/>
      <i/>
      <sz val="11"/>
      <color theme="1"/>
      <name val="Arial"/>
      <family val="2"/>
    </font>
    <font>
      <b/>
      <sz val="12"/>
      <color theme="1"/>
      <name val="Arial"/>
      <family val="2"/>
    </font>
    <font>
      <i/>
      <sz val="12"/>
      <color theme="1"/>
      <name val="Arial"/>
      <family val="2"/>
    </font>
    <font>
      <b/>
      <i/>
      <sz val="12"/>
      <color theme="1"/>
      <name val="Arial"/>
      <family val="2"/>
    </font>
    <font>
      <sz val="14"/>
      <color theme="1"/>
      <name val="Arial"/>
      <family val="2"/>
    </font>
  </fonts>
  <fills count="1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CCECFF"/>
        <bgColor indexed="64"/>
      </patternFill>
    </fill>
    <fill>
      <patternFill patternType="solid">
        <fgColor theme="2"/>
        <bgColor indexed="64"/>
      </patternFill>
    </fill>
    <fill>
      <patternFill patternType="solid">
        <fgColor rgb="FFD9D9D9"/>
        <bgColor indexed="64"/>
      </patternFill>
    </fill>
    <fill>
      <patternFill patternType="lightUp">
        <bgColor rgb="FFDDDDDD"/>
      </patternFill>
    </fill>
    <fill>
      <patternFill patternType="solid">
        <fgColor theme="8" tint="0.59999389629810485"/>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DDDDDD"/>
        <bgColor rgb="FFDDDDDD"/>
      </patternFill>
    </fill>
    <fill>
      <patternFill patternType="solid">
        <fgColor rgb="FFFFFF00"/>
        <bgColor rgb="FFFFFF00"/>
      </patternFill>
    </fill>
    <fill>
      <patternFill patternType="solid">
        <fgColor rgb="FFFFFFCC"/>
        <bgColor rgb="FFFFFFCC"/>
      </patternFill>
    </fill>
  </fills>
  <borders count="101">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rgb="FF7F7F7F"/>
      </top>
      <bottom style="thin">
        <color rgb="FF7F7F7F"/>
      </bottom>
      <diagonal/>
    </border>
    <border>
      <left style="thin">
        <color indexed="64"/>
      </left>
      <right/>
      <top style="thin">
        <color rgb="FF7F7F7F"/>
      </top>
      <bottom style="medium">
        <color indexed="64"/>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diagonal/>
    </border>
    <border>
      <left style="thin">
        <color indexed="64"/>
      </left>
      <right style="medium">
        <color indexed="64"/>
      </right>
      <top style="medium">
        <color indexed="64"/>
      </top>
      <bottom style="thin">
        <color indexed="64"/>
      </bottom>
      <diagonal/>
    </border>
    <border>
      <left style="double">
        <color auto="1"/>
      </left>
      <right/>
      <top style="double">
        <color auto="1"/>
      </top>
      <bottom style="medium">
        <color indexed="64"/>
      </bottom>
      <diagonal/>
    </border>
    <border>
      <left/>
      <right/>
      <top style="double">
        <color auto="1"/>
      </top>
      <bottom style="medium">
        <color indexed="64"/>
      </bottom>
      <diagonal/>
    </border>
    <border>
      <left/>
      <right style="double">
        <color auto="1"/>
      </right>
      <top style="double">
        <color auto="1"/>
      </top>
      <bottom style="medium">
        <color indexed="64"/>
      </bottom>
      <diagonal/>
    </border>
    <border>
      <left style="double">
        <color auto="1"/>
      </left>
      <right/>
      <top/>
      <bottom style="medium">
        <color indexed="64"/>
      </bottom>
      <diagonal/>
    </border>
    <border>
      <left style="double">
        <color auto="1"/>
      </left>
      <right/>
      <top style="medium">
        <color indexed="64"/>
      </top>
      <bottom style="medium">
        <color indexed="64"/>
      </bottom>
      <diagonal/>
    </border>
    <border>
      <left/>
      <right style="double">
        <color auto="1"/>
      </right>
      <top style="medium">
        <color indexed="64"/>
      </top>
      <bottom style="medium">
        <color indexed="64"/>
      </bottom>
      <diagonal/>
    </border>
    <border>
      <left style="double">
        <color auto="1"/>
      </left>
      <right style="thin">
        <color indexed="64"/>
      </right>
      <top style="medium">
        <color indexed="64"/>
      </top>
      <bottom style="thin">
        <color indexed="64"/>
      </bottom>
      <diagonal/>
    </border>
    <border>
      <left style="double">
        <color auto="1"/>
      </left>
      <right style="thin">
        <color indexed="64"/>
      </right>
      <top/>
      <bottom style="thin">
        <color indexed="64"/>
      </bottom>
      <diagonal/>
    </border>
    <border>
      <left style="double">
        <color auto="1"/>
      </left>
      <right style="thin">
        <color indexed="64"/>
      </right>
      <top style="thin">
        <color indexed="64"/>
      </top>
      <bottom style="thin">
        <color indexed="64"/>
      </bottom>
      <diagonal/>
    </border>
    <border>
      <left style="double">
        <color auto="1"/>
      </left>
      <right style="thin">
        <color rgb="FF7F7F7F"/>
      </right>
      <top/>
      <bottom style="thin">
        <color rgb="FF7F7F7F"/>
      </bottom>
      <diagonal/>
    </border>
    <border>
      <left style="double">
        <color auto="1"/>
      </left>
      <right style="thin">
        <color rgb="FF7F7F7F"/>
      </right>
      <top style="thin">
        <color rgb="FF7F7F7F"/>
      </top>
      <bottom style="medium">
        <color indexed="64"/>
      </bottom>
      <diagonal/>
    </border>
    <border>
      <left style="double">
        <color auto="1"/>
      </left>
      <right/>
      <top/>
      <bottom/>
      <diagonal/>
    </border>
    <border>
      <left/>
      <right style="double">
        <color auto="1"/>
      </right>
      <top/>
      <bottom/>
      <diagonal/>
    </border>
    <border>
      <left style="double">
        <color auto="1"/>
      </left>
      <right style="thin">
        <color rgb="FF7F7F7F"/>
      </right>
      <top/>
      <bottom/>
      <diagonal/>
    </border>
    <border>
      <left style="double">
        <color auto="1"/>
      </left>
      <right style="thin">
        <color indexed="64"/>
      </right>
      <top style="medium">
        <color indexed="64"/>
      </top>
      <bottom style="medium">
        <color indexed="64"/>
      </bottom>
      <diagonal/>
    </border>
    <border>
      <left style="double">
        <color auto="1"/>
      </left>
      <right style="thin">
        <color rgb="FF7F7F7F"/>
      </right>
      <top/>
      <bottom style="medium">
        <color indexed="64"/>
      </bottom>
      <diagonal/>
    </border>
    <border>
      <left style="double">
        <color auto="1"/>
      </left>
      <right style="thin">
        <color indexed="64"/>
      </right>
      <top style="thin">
        <color indexed="64"/>
      </top>
      <bottom style="medium">
        <color indexed="64"/>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style="thin">
        <color indexed="64"/>
      </right>
      <top/>
      <bottom style="thin">
        <color indexed="64"/>
      </bottom>
      <diagonal/>
    </border>
    <border>
      <left style="medium">
        <color auto="1"/>
      </left>
      <right style="thin">
        <color indexed="64"/>
      </right>
      <top/>
      <bottom style="thin">
        <color indexed="64"/>
      </bottom>
      <diagonal/>
    </border>
    <border>
      <left style="thin">
        <color indexed="64"/>
      </left>
      <right style="medium">
        <color auto="1"/>
      </right>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double">
        <color auto="1"/>
      </left>
      <right/>
      <top style="thin">
        <color indexed="64"/>
      </top>
      <bottom style="thin">
        <color indexed="64"/>
      </bottom>
      <diagonal/>
    </border>
    <border>
      <left style="double">
        <color auto="1"/>
      </left>
      <right/>
      <top/>
      <bottom style="thin">
        <color rgb="FF7F7F7F"/>
      </bottom>
      <diagonal/>
    </border>
    <border>
      <left style="double">
        <color auto="1"/>
      </left>
      <right/>
      <top style="thin">
        <color rgb="FF7F7F7F"/>
      </top>
      <bottom style="thin">
        <color indexed="64"/>
      </bottom>
      <diagonal/>
    </border>
    <border>
      <left style="double">
        <color auto="1"/>
      </left>
      <right/>
      <top/>
      <bottom style="thin">
        <color indexed="64"/>
      </bottom>
      <diagonal/>
    </border>
    <border>
      <left style="thin">
        <color indexed="64"/>
      </left>
      <right/>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thin">
        <color rgb="FF7F7F7F"/>
      </bottom>
      <diagonal/>
    </border>
    <border>
      <left style="medium">
        <color auto="1"/>
      </left>
      <right/>
      <top/>
      <bottom style="thin">
        <color indexed="64"/>
      </bottom>
      <diagonal/>
    </border>
    <border>
      <left style="medium">
        <color auto="1"/>
      </left>
      <right/>
      <top/>
      <bottom/>
      <diagonal/>
    </border>
    <border>
      <left/>
      <right style="thin">
        <color indexed="64"/>
      </right>
      <top/>
      <bottom/>
      <diagonal/>
    </border>
    <border>
      <left style="thin">
        <color indexed="64"/>
      </left>
      <right style="double">
        <color auto="1"/>
      </right>
      <top/>
      <bottom style="thin">
        <color indexed="64"/>
      </bottom>
      <diagonal/>
    </border>
    <border>
      <left style="medium">
        <color indexed="64"/>
      </left>
      <right/>
      <top style="thin">
        <color rgb="FF7F7F7F"/>
      </top>
      <bottom style="thin">
        <color rgb="FF7F7F7F"/>
      </bottom>
      <diagonal/>
    </border>
    <border>
      <left/>
      <right style="double">
        <color auto="1"/>
      </right>
      <top style="thin">
        <color indexed="64"/>
      </top>
      <bottom style="thin">
        <color indexed="64"/>
      </bottom>
      <diagonal/>
    </border>
    <border>
      <left style="medium">
        <color indexed="64"/>
      </left>
      <right/>
      <top style="thin">
        <color rgb="FF7F7F7F"/>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rgb="FF000000"/>
      </top>
      <bottom style="medium">
        <color rgb="FF000000"/>
      </bottom>
      <diagonal/>
    </border>
    <border>
      <left/>
      <right/>
      <top/>
      <bottom style="medium">
        <color rgb="FF000000"/>
      </bottom>
      <diagonal/>
    </border>
    <border>
      <left/>
      <right/>
      <top style="medium">
        <color rgb="FF000000"/>
      </top>
      <bottom style="medium">
        <color rgb="FF000000"/>
      </bottom>
      <diagonal/>
    </border>
    <border>
      <left style="medium">
        <color indexed="64"/>
      </left>
      <right style="medium">
        <color indexed="64"/>
      </right>
      <top style="thin">
        <color indexed="64"/>
      </top>
      <bottom style="medium">
        <color indexed="64"/>
      </bottom>
      <diagonal/>
    </border>
    <border>
      <left style="medium">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top style="thin">
        <color rgb="FF7F7F7F"/>
      </top>
      <bottom style="thin">
        <color rgb="FF7F7F7F"/>
      </bottom>
      <diagonal/>
    </border>
    <border>
      <left style="double">
        <color rgb="FF000000"/>
      </left>
      <right style="thin">
        <color rgb="FF7F7F7F"/>
      </right>
      <top/>
      <bottom style="thin">
        <color rgb="FF7F7F7F"/>
      </bottom>
      <diagonal/>
    </border>
  </borders>
  <cellStyleXfs count="4">
    <xf numFmtId="0" fontId="0" fillId="0" borderId="0"/>
    <xf numFmtId="44" fontId="1" fillId="0" borderId="0" applyFont="0" applyFill="0" applyBorder="0" applyAlignment="0" applyProtection="0"/>
    <xf numFmtId="0" fontId="1" fillId="0" borderId="0"/>
    <xf numFmtId="44" fontId="1" fillId="0" borderId="0" applyFont="0" applyFill="0" applyBorder="0" applyAlignment="0" applyProtection="0"/>
  </cellStyleXfs>
  <cellXfs count="338">
    <xf numFmtId="0" fontId="0" fillId="0" borderId="0" xfId="0"/>
    <xf numFmtId="0" fontId="2" fillId="0" borderId="0" xfId="0" applyFont="1" applyAlignment="1">
      <alignment horizontal="center" vertical="center" wrapText="1"/>
    </xf>
    <xf numFmtId="0" fontId="3" fillId="0" borderId="0" xfId="0" applyFont="1" applyAlignment="1">
      <alignment vertical="center"/>
    </xf>
    <xf numFmtId="0" fontId="7" fillId="0" borderId="0" xfId="0" applyFont="1" applyAlignment="1">
      <alignment horizontal="right" vertical="center" wrapText="1"/>
    </xf>
    <xf numFmtId="0" fontId="3" fillId="0" borderId="0" xfId="0" applyFont="1" applyFill="1" applyBorder="1" applyAlignment="1">
      <alignment horizontal="left" vertical="center" wrapText="1"/>
    </xf>
    <xf numFmtId="0" fontId="5" fillId="0" borderId="0" xfId="0" applyFont="1" applyFill="1" applyBorder="1" applyAlignment="1">
      <alignment horizontal="center" vertical="center" wrapText="1"/>
    </xf>
    <xf numFmtId="0" fontId="8" fillId="0" borderId="14" xfId="0" applyFont="1" applyBorder="1" applyAlignment="1">
      <alignment horizontal="center" vertical="center"/>
    </xf>
    <xf numFmtId="0" fontId="8" fillId="0" borderId="15" xfId="0" applyFont="1" applyBorder="1" applyAlignment="1">
      <alignment horizontal="center" vertical="center"/>
    </xf>
    <xf numFmtId="0" fontId="8" fillId="0" borderId="2" xfId="0" applyFont="1" applyBorder="1" applyAlignment="1">
      <alignment horizontal="center" vertical="center"/>
    </xf>
    <xf numFmtId="0" fontId="8" fillId="0" borderId="14"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9" xfId="0" applyFont="1" applyBorder="1" applyAlignment="1">
      <alignment horizontal="center" vertical="center" wrapText="1"/>
    </xf>
    <xf numFmtId="0" fontId="8" fillId="0" borderId="84" xfId="0" applyFont="1" applyBorder="1" applyAlignment="1">
      <alignment horizontal="center" vertical="center" wrapText="1"/>
    </xf>
    <xf numFmtId="0" fontId="11" fillId="0" borderId="82" xfId="0" applyFont="1" applyFill="1" applyBorder="1" applyAlignment="1">
      <alignment horizontal="center" vertical="center"/>
    </xf>
    <xf numFmtId="0" fontId="11" fillId="0" borderId="57" xfId="0" applyFont="1" applyFill="1" applyBorder="1" applyAlignment="1">
      <alignment horizontal="center" vertical="center"/>
    </xf>
    <xf numFmtId="164" fontId="12" fillId="0" borderId="82" xfId="1" applyNumberFormat="1" applyFont="1" applyFill="1" applyBorder="1" applyAlignment="1">
      <alignment horizontal="left" vertical="center"/>
    </xf>
    <xf numFmtId="164" fontId="12" fillId="0" borderId="57" xfId="1" applyNumberFormat="1" applyFont="1" applyFill="1" applyBorder="1" applyAlignment="1">
      <alignment horizontal="left" vertical="center"/>
    </xf>
    <xf numFmtId="0" fontId="3" fillId="0" borderId="0" xfId="0" applyFont="1" applyFill="1" applyAlignment="1">
      <alignment vertical="center"/>
    </xf>
    <xf numFmtId="0" fontId="8" fillId="0" borderId="0" xfId="0" applyFont="1" applyFill="1" applyBorder="1" applyAlignment="1">
      <alignment horizontal="left" vertical="center" wrapText="1"/>
    </xf>
    <xf numFmtId="0" fontId="3" fillId="0" borderId="0" xfId="0" applyFont="1" applyAlignment="1">
      <alignment horizontal="left" vertical="center" wrapText="1"/>
    </xf>
    <xf numFmtId="0" fontId="3" fillId="0" borderId="0" xfId="0" applyFont="1" applyFill="1" applyAlignment="1">
      <alignment horizontal="left"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0" borderId="0" xfId="0" applyFont="1" applyAlignment="1">
      <alignment horizontal="left" vertical="center" wrapText="1"/>
    </xf>
    <xf numFmtId="0" fontId="8" fillId="0" borderId="48" xfId="0" applyFont="1" applyBorder="1" applyAlignment="1">
      <alignment horizontal="center" vertical="center"/>
    </xf>
    <xf numFmtId="0" fontId="8" fillId="0" borderId="10" xfId="0" applyFont="1" applyBorder="1" applyAlignment="1">
      <alignment horizontal="center" vertical="center"/>
    </xf>
    <xf numFmtId="0" fontId="8" fillId="0" borderId="43" xfId="0" applyFont="1" applyFill="1" applyBorder="1" applyAlignment="1">
      <alignment horizontal="center" vertical="center"/>
    </xf>
    <xf numFmtId="0" fontId="8" fillId="0" borderId="57" xfId="0" applyFont="1" applyFill="1" applyBorder="1" applyAlignment="1">
      <alignment horizontal="center" vertical="center"/>
    </xf>
    <xf numFmtId="0" fontId="3" fillId="0" borderId="43" xfId="0" applyFont="1" applyBorder="1" applyAlignment="1">
      <alignment vertical="center"/>
    </xf>
    <xf numFmtId="0" fontId="3" fillId="0" borderId="57" xfId="0" applyFont="1" applyBorder="1" applyAlignment="1">
      <alignment vertical="center"/>
    </xf>
    <xf numFmtId="0" fontId="10" fillId="0" borderId="82" xfId="0" applyFont="1" applyFill="1" applyBorder="1" applyAlignment="1">
      <alignment horizontal="left" vertical="center" wrapText="1"/>
    </xf>
    <xf numFmtId="0" fontId="10" fillId="0" borderId="57" xfId="0" applyFont="1" applyFill="1" applyBorder="1" applyAlignment="1">
      <alignment horizontal="left" vertical="center" wrapText="1"/>
    </xf>
    <xf numFmtId="0" fontId="3" fillId="8" borderId="51" xfId="0" applyFont="1" applyFill="1" applyBorder="1" applyAlignment="1">
      <alignment vertical="center"/>
    </xf>
    <xf numFmtId="0" fontId="8" fillId="0" borderId="9" xfId="0" applyFont="1" applyBorder="1" applyAlignment="1">
      <alignment horizontal="center" vertical="center"/>
    </xf>
    <xf numFmtId="0" fontId="8" fillId="0" borderId="28" xfId="0" applyFont="1" applyBorder="1" applyAlignment="1">
      <alignment horizontal="center" vertical="center"/>
    </xf>
    <xf numFmtId="0" fontId="8" fillId="0" borderId="40" xfId="0" applyFont="1" applyBorder="1" applyAlignment="1">
      <alignment horizontal="center" vertical="center"/>
    </xf>
    <xf numFmtId="0" fontId="8" fillId="0" borderId="82" xfId="0" applyFont="1" applyFill="1" applyBorder="1" applyAlignment="1">
      <alignment horizontal="center" vertical="center"/>
    </xf>
    <xf numFmtId="0" fontId="11" fillId="0" borderId="52" xfId="0" applyFont="1" applyBorder="1" applyAlignment="1">
      <alignment horizontal="right" vertical="center"/>
    </xf>
    <xf numFmtId="44" fontId="6" fillId="7" borderId="14" xfId="0" applyNumberFormat="1" applyFont="1" applyFill="1" applyBorder="1" applyAlignment="1">
      <alignment horizontal="justify" vertical="center" wrapText="1"/>
    </xf>
    <xf numFmtId="44" fontId="12" fillId="0" borderId="80" xfId="1" applyFont="1" applyFill="1" applyBorder="1" applyAlignment="1">
      <alignment vertical="center"/>
    </xf>
    <xf numFmtId="44" fontId="12" fillId="0" borderId="82" xfId="1" applyFont="1" applyFill="1" applyBorder="1" applyAlignment="1">
      <alignment vertical="center"/>
    </xf>
    <xf numFmtId="44" fontId="12" fillId="0" borderId="57" xfId="1" applyFont="1" applyFill="1" applyBorder="1" applyAlignment="1">
      <alignment vertical="center"/>
    </xf>
    <xf numFmtId="0" fontId="11" fillId="0" borderId="53" xfId="0" applyFont="1" applyBorder="1" applyAlignment="1">
      <alignment horizontal="right" vertical="center"/>
    </xf>
    <xf numFmtId="44" fontId="12" fillId="2" borderId="29" xfId="1" applyFont="1" applyFill="1" applyBorder="1" applyAlignment="1">
      <alignment vertical="center"/>
    </xf>
    <xf numFmtId="164" fontId="12" fillId="3" borderId="54" xfId="1" applyNumberFormat="1" applyFont="1" applyFill="1" applyBorder="1" applyAlignment="1">
      <alignment horizontal="right" vertical="center"/>
    </xf>
    <xf numFmtId="164" fontId="12" fillId="3" borderId="55" xfId="1" applyNumberFormat="1" applyFont="1" applyFill="1" applyBorder="1" applyAlignment="1">
      <alignment horizontal="right" vertical="center"/>
    </xf>
    <xf numFmtId="44" fontId="12" fillId="2" borderId="30" xfId="1" applyFont="1" applyFill="1" applyBorder="1" applyAlignment="1">
      <alignment vertical="center"/>
    </xf>
    <xf numFmtId="44" fontId="12" fillId="0" borderId="87" xfId="1" applyFont="1" applyFill="1" applyBorder="1" applyAlignment="1">
      <alignment vertical="center"/>
    </xf>
    <xf numFmtId="0" fontId="8" fillId="0" borderId="48" xfId="0" applyFont="1" applyBorder="1" applyAlignment="1">
      <alignment horizontal="right" vertical="center"/>
    </xf>
    <xf numFmtId="44" fontId="3" fillId="0" borderId="23" xfId="1" applyFont="1" applyBorder="1" applyAlignment="1">
      <alignment vertical="center"/>
    </xf>
    <xf numFmtId="44" fontId="3" fillId="0" borderId="10" xfId="1" applyFont="1" applyBorder="1" applyAlignment="1">
      <alignment vertical="center"/>
    </xf>
    <xf numFmtId="44" fontId="3" fillId="0" borderId="31" xfId="1" applyFont="1" applyBorder="1" applyAlignment="1">
      <alignment vertical="center"/>
    </xf>
    <xf numFmtId="44" fontId="3" fillId="0" borderId="4" xfId="1" applyFont="1" applyBorder="1" applyAlignment="1">
      <alignment vertical="center"/>
    </xf>
    <xf numFmtId="44" fontId="3" fillId="0" borderId="82" xfId="1" applyFont="1" applyFill="1" applyBorder="1" applyAlignment="1">
      <alignment vertical="center"/>
    </xf>
    <xf numFmtId="44" fontId="3" fillId="0" borderId="57" xfId="1" applyFont="1" applyFill="1" applyBorder="1" applyAlignment="1">
      <alignment vertical="center"/>
    </xf>
    <xf numFmtId="0" fontId="3" fillId="0" borderId="56" xfId="0" applyFont="1" applyBorder="1" applyAlignment="1">
      <alignment vertical="center"/>
    </xf>
    <xf numFmtId="0" fontId="3" fillId="0" borderId="0" xfId="0" applyFont="1" applyBorder="1" applyAlignment="1">
      <alignment vertical="center"/>
    </xf>
    <xf numFmtId="0" fontId="3" fillId="0" borderId="0" xfId="0" applyFont="1" applyFill="1" applyBorder="1" applyAlignment="1">
      <alignment vertical="center"/>
    </xf>
    <xf numFmtId="0" fontId="3" fillId="0" borderId="57" xfId="0" applyFont="1" applyFill="1" applyBorder="1" applyAlignment="1">
      <alignment vertical="center"/>
    </xf>
    <xf numFmtId="0" fontId="10" fillId="0" borderId="0" xfId="0" applyFont="1" applyBorder="1" applyAlignment="1">
      <alignment horizontal="left" vertical="center"/>
    </xf>
    <xf numFmtId="0" fontId="10" fillId="0" borderId="0" xfId="0" applyFont="1" applyFill="1" applyBorder="1" applyAlignment="1">
      <alignment horizontal="left" vertical="center"/>
    </xf>
    <xf numFmtId="0" fontId="10" fillId="0" borderId="57" xfId="0" applyFont="1" applyFill="1" applyBorder="1" applyAlignment="1">
      <alignment horizontal="left" vertical="center"/>
    </xf>
    <xf numFmtId="0" fontId="3" fillId="8" borderId="52" xfId="0" applyFont="1" applyFill="1" applyBorder="1" applyAlignment="1">
      <alignment vertical="center" wrapText="1"/>
    </xf>
    <xf numFmtId="0" fontId="15" fillId="8" borderId="52" xfId="0" applyFont="1" applyFill="1" applyBorder="1" applyAlignment="1">
      <alignment vertical="center" wrapText="1"/>
    </xf>
    <xf numFmtId="0" fontId="3" fillId="0" borderId="2" xfId="0" applyFont="1" applyBorder="1" applyAlignment="1">
      <alignment vertical="center"/>
    </xf>
    <xf numFmtId="44" fontId="3" fillId="0" borderId="14" xfId="0" applyNumberFormat="1" applyFont="1" applyBorder="1" applyAlignment="1">
      <alignment vertical="center"/>
    </xf>
    <xf numFmtId="10" fontId="3" fillId="0" borderId="14" xfId="0" applyNumberFormat="1" applyFont="1" applyBorder="1" applyAlignment="1">
      <alignment vertical="center"/>
    </xf>
    <xf numFmtId="44" fontId="3" fillId="0" borderId="68" xfId="0" applyNumberFormat="1" applyFont="1" applyBorder="1" applyAlignment="1">
      <alignment vertical="center"/>
    </xf>
    <xf numFmtId="0" fontId="11" fillId="0" borderId="73" xfId="0" applyFont="1" applyBorder="1" applyAlignment="1">
      <alignment horizontal="right" vertical="center"/>
    </xf>
    <xf numFmtId="164" fontId="12" fillId="3" borderId="74" xfId="1" applyNumberFormat="1" applyFont="1" applyFill="1" applyBorder="1" applyAlignment="1">
      <alignment horizontal="right" vertical="center"/>
    </xf>
    <xf numFmtId="164" fontId="12" fillId="3" borderId="75" xfId="1" applyNumberFormat="1" applyFont="1" applyFill="1" applyBorder="1" applyAlignment="1">
      <alignment horizontal="right" vertical="center"/>
    </xf>
    <xf numFmtId="0" fontId="15" fillId="8" borderId="76" xfId="0" applyFont="1" applyFill="1" applyBorder="1" applyAlignment="1">
      <alignment vertical="center" wrapText="1"/>
    </xf>
    <xf numFmtId="0" fontId="6" fillId="7" borderId="14" xfId="0" applyFont="1" applyFill="1" applyBorder="1" applyAlignment="1">
      <alignment horizontal="justify" vertical="center" wrapText="1"/>
    </xf>
    <xf numFmtId="0" fontId="11" fillId="0" borderId="73" xfId="0" applyFont="1" applyBorder="1" applyAlignment="1">
      <alignment horizontal="right" vertical="center" wrapText="1"/>
    </xf>
    <xf numFmtId="164" fontId="12" fillId="3" borderId="58" xfId="1" applyNumberFormat="1" applyFont="1" applyFill="1" applyBorder="1" applyAlignment="1">
      <alignment horizontal="right" vertical="center"/>
    </xf>
    <xf numFmtId="0" fontId="3" fillId="0" borderId="3" xfId="0" applyFont="1" applyBorder="1" applyAlignment="1">
      <alignment vertical="center"/>
    </xf>
    <xf numFmtId="44" fontId="3" fillId="0" borderId="0" xfId="0" applyNumberFormat="1" applyFont="1" applyBorder="1" applyAlignment="1">
      <alignment vertical="center"/>
    </xf>
    <xf numFmtId="0" fontId="8" fillId="0" borderId="59" xfId="0" applyFont="1" applyBorder="1" applyAlignment="1">
      <alignment horizontal="right" vertical="center"/>
    </xf>
    <xf numFmtId="44" fontId="3" fillId="0" borderId="7" xfId="0" applyNumberFormat="1" applyFont="1" applyBorder="1" applyAlignment="1">
      <alignment horizontal="left" vertical="center"/>
    </xf>
    <xf numFmtId="0" fontId="3" fillId="0" borderId="7" xfId="0" applyFont="1" applyBorder="1" applyAlignment="1">
      <alignment vertical="center"/>
    </xf>
    <xf numFmtId="44" fontId="3" fillId="0" borderId="23" xfId="0" applyNumberFormat="1" applyFont="1" applyBorder="1" applyAlignment="1">
      <alignment horizontal="left" vertical="center"/>
    </xf>
    <xf numFmtId="0" fontId="3" fillId="0" borderId="11" xfId="0" applyFont="1" applyBorder="1" applyAlignment="1">
      <alignment vertical="center"/>
    </xf>
    <xf numFmtId="10" fontId="3" fillId="0" borderId="7" xfId="0" applyNumberFormat="1" applyFont="1" applyBorder="1" applyAlignment="1">
      <alignment vertical="center"/>
    </xf>
    <xf numFmtId="0" fontId="10" fillId="0" borderId="56" xfId="0" applyFont="1" applyBorder="1" applyAlignment="1">
      <alignment horizontal="left" vertical="center"/>
    </xf>
    <xf numFmtId="0" fontId="3" fillId="0" borderId="10" xfId="0" applyFont="1" applyFill="1" applyBorder="1" applyAlignment="1">
      <alignment vertical="center"/>
    </xf>
    <xf numFmtId="0" fontId="8" fillId="0" borderId="33" xfId="0" applyFont="1" applyBorder="1" applyAlignment="1">
      <alignment horizontal="center" vertical="center"/>
    </xf>
    <xf numFmtId="0" fontId="8" fillId="0" borderId="81" xfId="0" applyFont="1" applyBorder="1" applyAlignment="1">
      <alignment horizontal="center" vertical="center"/>
    </xf>
    <xf numFmtId="44" fontId="12" fillId="0" borderId="85" xfId="1" applyFont="1" applyFill="1" applyBorder="1" applyAlignment="1">
      <alignment vertical="center"/>
    </xf>
    <xf numFmtId="44" fontId="3" fillId="0" borderId="86" xfId="0" applyNumberFormat="1" applyFont="1" applyBorder="1" applyAlignment="1">
      <alignment vertical="center"/>
    </xf>
    <xf numFmtId="164" fontId="12" fillId="3" borderId="60" xfId="1" applyNumberFormat="1" applyFont="1" applyFill="1" applyBorder="1" applyAlignment="1">
      <alignment horizontal="right" vertical="center"/>
    </xf>
    <xf numFmtId="44" fontId="3" fillId="0" borderId="50" xfId="0" applyNumberFormat="1" applyFont="1" applyBorder="1" applyAlignment="1">
      <alignment vertical="center"/>
    </xf>
    <xf numFmtId="0" fontId="3" fillId="0" borderId="43" xfId="0" applyFont="1" applyFill="1" applyBorder="1" applyAlignment="1">
      <alignment vertical="center"/>
    </xf>
    <xf numFmtId="0" fontId="3" fillId="0" borderId="62" xfId="0" applyFont="1" applyBorder="1" applyAlignment="1">
      <alignment vertical="center"/>
    </xf>
    <xf numFmtId="0" fontId="3" fillId="0" borderId="63" xfId="0" applyFont="1" applyBorder="1" applyAlignment="1">
      <alignment vertical="center"/>
    </xf>
    <xf numFmtId="0" fontId="3" fillId="0" borderId="63" xfId="0" applyFont="1" applyFill="1" applyBorder="1" applyAlignment="1">
      <alignment vertical="center"/>
    </xf>
    <xf numFmtId="0" fontId="3" fillId="0" borderId="64" xfId="0" applyFont="1" applyFill="1" applyBorder="1" applyAlignment="1">
      <alignment vertical="center"/>
    </xf>
    <xf numFmtId="0" fontId="3" fillId="0" borderId="64" xfId="0" applyFont="1" applyBorder="1" applyAlignment="1">
      <alignment vertical="center"/>
    </xf>
    <xf numFmtId="0" fontId="7" fillId="0" borderId="0" xfId="0" applyFont="1" applyAlignment="1">
      <alignment horizontal="left" vertical="center" wrapText="1"/>
    </xf>
    <xf numFmtId="0" fontId="18" fillId="8" borderId="1" xfId="0" applyFont="1" applyFill="1" applyBorder="1" applyAlignment="1">
      <alignment vertical="center" wrapText="1"/>
    </xf>
    <xf numFmtId="0" fontId="18" fillId="8" borderId="44" xfId="0" applyFont="1" applyFill="1" applyBorder="1" applyAlignment="1">
      <alignment horizontal="center" vertical="center" wrapText="1"/>
    </xf>
    <xf numFmtId="0" fontId="6" fillId="0" borderId="0" xfId="0" applyFont="1" applyAlignment="1">
      <alignment vertical="center" wrapText="1"/>
    </xf>
    <xf numFmtId="0" fontId="6" fillId="0" borderId="0" xfId="0" applyFont="1" applyAlignment="1">
      <alignment horizontal="left" vertical="center" wrapText="1"/>
    </xf>
    <xf numFmtId="0" fontId="7" fillId="0" borderId="0" xfId="0" applyFont="1" applyAlignment="1">
      <alignment horizontal="center" vertical="center" wrapText="1"/>
    </xf>
    <xf numFmtId="0" fontId="19" fillId="0" borderId="0" xfId="0" applyFont="1" applyAlignment="1">
      <alignment horizontal="left" vertical="center" wrapText="1"/>
    </xf>
    <xf numFmtId="0" fontId="18" fillId="8" borderId="69" xfId="0" applyFont="1" applyFill="1" applyBorder="1" applyAlignment="1">
      <alignment vertical="center" wrapText="1"/>
    </xf>
    <xf numFmtId="0" fontId="3" fillId="0" borderId="3" xfId="0" applyFont="1" applyBorder="1" applyAlignment="1">
      <alignment horizontal="left" vertical="center"/>
    </xf>
    <xf numFmtId="0" fontId="3" fillId="0" borderId="71" xfId="0" applyFont="1" applyBorder="1" applyAlignment="1">
      <alignment horizontal="left" vertical="center"/>
    </xf>
    <xf numFmtId="0" fontId="19" fillId="0" borderId="0" xfId="0" applyFont="1" applyAlignment="1">
      <alignment vertical="center"/>
    </xf>
    <xf numFmtId="0" fontId="3" fillId="0" borderId="81" xfId="0" applyFont="1" applyBorder="1" applyAlignment="1">
      <alignment vertical="center"/>
    </xf>
    <xf numFmtId="0" fontId="10" fillId="6" borderId="11" xfId="0" applyFont="1" applyFill="1" applyBorder="1" applyAlignment="1">
      <alignment vertical="center" wrapText="1"/>
    </xf>
    <xf numFmtId="0" fontId="10" fillId="6" borderId="19" xfId="0" applyFont="1" applyFill="1" applyBorder="1" applyAlignment="1">
      <alignment horizontal="center" vertical="center" wrapText="1"/>
    </xf>
    <xf numFmtId="0" fontId="10" fillId="6" borderId="13" xfId="0" applyFont="1" applyFill="1" applyBorder="1" applyAlignment="1">
      <alignment horizontal="center" vertical="center" wrapText="1"/>
    </xf>
    <xf numFmtId="0" fontId="8" fillId="0" borderId="15" xfId="0" applyFont="1" applyBorder="1" applyAlignment="1">
      <alignment horizontal="center" vertical="center" wrapText="1"/>
    </xf>
    <xf numFmtId="0" fontId="6" fillId="7" borderId="20" xfId="0" applyFont="1" applyFill="1" applyBorder="1" applyAlignment="1">
      <alignment horizontal="justify" vertical="center" wrapText="1"/>
    </xf>
    <xf numFmtId="0" fontId="6" fillId="7" borderId="5" xfId="0" applyFont="1" applyFill="1" applyBorder="1" applyAlignment="1">
      <alignment horizontal="justify" vertical="center" wrapText="1"/>
    </xf>
    <xf numFmtId="0" fontId="3" fillId="0" borderId="15" xfId="0" applyFont="1" applyBorder="1" applyAlignment="1">
      <alignment vertical="center"/>
    </xf>
    <xf numFmtId="44" fontId="6" fillId="7" borderId="19" xfId="0" applyNumberFormat="1" applyFont="1" applyFill="1" applyBorder="1" applyAlignment="1">
      <alignment horizontal="justify" vertical="center" wrapText="1"/>
    </xf>
    <xf numFmtId="44" fontId="6" fillId="7" borderId="10" xfId="0" applyNumberFormat="1" applyFont="1" applyFill="1" applyBorder="1" applyAlignment="1">
      <alignment horizontal="justify" vertical="center" wrapText="1"/>
    </xf>
    <xf numFmtId="44" fontId="6" fillId="7" borderId="23" xfId="0" applyNumberFormat="1" applyFont="1" applyFill="1" applyBorder="1" applyAlignment="1">
      <alignment horizontal="justify" vertical="center" wrapText="1"/>
    </xf>
    <xf numFmtId="44" fontId="6" fillId="7" borderId="8" xfId="0" applyNumberFormat="1" applyFont="1" applyFill="1" applyBorder="1" applyAlignment="1">
      <alignment horizontal="justify" vertical="center" wrapText="1"/>
    </xf>
    <xf numFmtId="0" fontId="6" fillId="0" borderId="40" xfId="0" applyFont="1" applyBorder="1" applyAlignment="1">
      <alignment horizontal="left" vertical="center" wrapText="1"/>
    </xf>
    <xf numFmtId="0" fontId="6" fillId="8" borderId="81" xfId="0" applyFont="1" applyFill="1" applyBorder="1" applyAlignment="1">
      <alignment horizontal="left" vertical="center" wrapText="1"/>
    </xf>
    <xf numFmtId="44" fontId="6" fillId="2" borderId="2" xfId="1" applyFont="1" applyFill="1" applyBorder="1" applyAlignment="1">
      <alignment vertical="center"/>
    </xf>
    <xf numFmtId="44" fontId="6" fillId="2" borderId="14" xfId="1" applyFont="1" applyFill="1" applyBorder="1" applyAlignment="1">
      <alignment vertical="center"/>
    </xf>
    <xf numFmtId="44" fontId="6" fillId="2" borderId="24" xfId="1" applyFont="1" applyFill="1" applyBorder="1" applyAlignment="1">
      <alignment vertical="center"/>
    </xf>
    <xf numFmtId="44" fontId="6" fillId="0" borderId="2" xfId="1" applyFont="1" applyFill="1" applyBorder="1" applyAlignment="1">
      <alignment vertical="center"/>
    </xf>
    <xf numFmtId="0" fontId="6" fillId="8" borderId="41" xfId="0" applyFont="1" applyFill="1" applyBorder="1" applyAlignment="1">
      <alignment horizontal="left" vertical="center" wrapText="1"/>
    </xf>
    <xf numFmtId="0" fontId="17" fillId="0" borderId="41" xfId="0" applyFont="1" applyBorder="1" applyAlignment="1">
      <alignment horizontal="left" vertical="center" wrapText="1"/>
    </xf>
    <xf numFmtId="0" fontId="17" fillId="8" borderId="88" xfId="0" applyFont="1" applyFill="1" applyBorder="1" applyAlignment="1">
      <alignment horizontal="left" vertical="center" wrapText="1"/>
    </xf>
    <xf numFmtId="44" fontId="6" fillId="2" borderId="32" xfId="1" applyFont="1" applyFill="1" applyBorder="1" applyAlignment="1">
      <alignment vertical="center"/>
    </xf>
    <xf numFmtId="44" fontId="6" fillId="2" borderId="22" xfId="1" applyFont="1" applyFill="1" applyBorder="1" applyAlignment="1">
      <alignment vertical="center"/>
    </xf>
    <xf numFmtId="44" fontId="6" fillId="7" borderId="6" xfId="0" applyNumberFormat="1" applyFont="1" applyFill="1" applyBorder="1" applyAlignment="1">
      <alignment horizontal="justify" vertical="center" wrapText="1"/>
    </xf>
    <xf numFmtId="44" fontId="6" fillId="7" borderId="7" xfId="0" applyNumberFormat="1" applyFont="1" applyFill="1" applyBorder="1" applyAlignment="1">
      <alignment horizontal="justify" vertical="center" wrapText="1"/>
    </xf>
    <xf numFmtId="44" fontId="6" fillId="2" borderId="17" xfId="1" applyFont="1" applyFill="1" applyBorder="1" applyAlignment="1">
      <alignment vertical="center"/>
    </xf>
    <xf numFmtId="44" fontId="6" fillId="2" borderId="21" xfId="1" applyFont="1" applyFill="1" applyBorder="1" applyAlignment="1">
      <alignment vertical="center"/>
    </xf>
    <xf numFmtId="44" fontId="6" fillId="2" borderId="38" xfId="1" applyFont="1" applyFill="1" applyBorder="1" applyAlignment="1">
      <alignment vertical="center"/>
    </xf>
    <xf numFmtId="0" fontId="17" fillId="8" borderId="41" xfId="0" applyFont="1" applyFill="1" applyBorder="1" applyAlignment="1">
      <alignment horizontal="left" vertical="center" wrapText="1"/>
    </xf>
    <xf numFmtId="0" fontId="17" fillId="0" borderId="42" xfId="0" applyFont="1" applyBorder="1" applyAlignment="1">
      <alignment horizontal="left" vertical="center" wrapText="1"/>
    </xf>
    <xf numFmtId="0" fontId="17" fillId="8" borderId="42" xfId="0" applyFont="1" applyFill="1" applyBorder="1" applyAlignment="1">
      <alignment horizontal="left" vertical="center" wrapText="1"/>
    </xf>
    <xf numFmtId="44" fontId="6" fillId="2" borderId="3" xfId="1" applyFont="1" applyFill="1" applyBorder="1" applyAlignment="1">
      <alignment vertical="center"/>
    </xf>
    <xf numFmtId="44" fontId="6" fillId="2" borderId="26" xfId="1" applyFont="1" applyFill="1" applyBorder="1" applyAlignment="1">
      <alignment vertical="center"/>
    </xf>
    <xf numFmtId="44" fontId="6" fillId="2" borderId="25" xfId="1" applyFont="1" applyFill="1" applyBorder="1" applyAlignment="1">
      <alignment vertical="center"/>
    </xf>
    <xf numFmtId="44" fontId="6" fillId="2" borderId="27" xfId="1" applyFont="1" applyFill="1" applyBorder="1" applyAlignment="1">
      <alignment vertical="center"/>
    </xf>
    <xf numFmtId="0" fontId="16" fillId="0" borderId="0" xfId="0" applyFont="1" applyFill="1" applyAlignment="1">
      <alignment vertical="center"/>
    </xf>
    <xf numFmtId="44" fontId="16" fillId="0" borderId="0" xfId="1" applyFont="1" applyFill="1" applyAlignment="1">
      <alignment vertical="center"/>
    </xf>
    <xf numFmtId="0" fontId="10" fillId="6" borderId="12" xfId="0" applyFont="1" applyFill="1" applyBorder="1" applyAlignment="1">
      <alignment horizontal="center" vertical="center" wrapText="1"/>
    </xf>
    <xf numFmtId="0" fontId="6" fillId="7" borderId="19" xfId="0" applyFont="1" applyFill="1" applyBorder="1" applyAlignment="1">
      <alignment horizontal="justify" vertical="center" wrapText="1"/>
    </xf>
    <xf numFmtId="44" fontId="6" fillId="0" borderId="37" xfId="1" applyNumberFormat="1" applyFont="1" applyFill="1" applyBorder="1" applyAlignment="1">
      <alignment vertical="center"/>
    </xf>
    <xf numFmtId="44" fontId="6" fillId="0" borderId="39" xfId="1" applyNumberFormat="1" applyFont="1" applyFill="1" applyBorder="1" applyAlignment="1">
      <alignment vertical="center"/>
    </xf>
    <xf numFmtId="0" fontId="8" fillId="0" borderId="4" xfId="0" applyFont="1" applyBorder="1" applyAlignment="1">
      <alignment horizontal="right" vertical="center"/>
    </xf>
    <xf numFmtId="44" fontId="3" fillId="0" borderId="4" xfId="1" applyNumberFormat="1" applyFont="1" applyBorder="1" applyAlignment="1">
      <alignment vertical="center"/>
    </xf>
    <xf numFmtId="44" fontId="3" fillId="0" borderId="31" xfId="1" applyNumberFormat="1" applyFont="1" applyBorder="1" applyAlignment="1">
      <alignment vertical="center"/>
    </xf>
    <xf numFmtId="44" fontId="3" fillId="0" borderId="19" xfId="1" applyNumberFormat="1" applyFont="1" applyBorder="1" applyAlignment="1">
      <alignment vertical="center"/>
    </xf>
    <xf numFmtId="0" fontId="7" fillId="0" borderId="3" xfId="0" applyFont="1" applyBorder="1" applyAlignment="1">
      <alignment horizontal="right" vertical="center" wrapText="1"/>
    </xf>
    <xf numFmtId="0" fontId="11" fillId="0" borderId="73" xfId="0" applyFont="1" applyFill="1" applyBorder="1" applyAlignment="1">
      <alignment horizontal="right" vertical="center"/>
    </xf>
    <xf numFmtId="0" fontId="11" fillId="0" borderId="56" xfId="0" applyFont="1" applyFill="1" applyBorder="1" applyAlignment="1">
      <alignment horizontal="right" vertical="center"/>
    </xf>
    <xf numFmtId="0" fontId="11" fillId="0" borderId="53" xfId="0" applyFont="1" applyFill="1" applyBorder="1" applyAlignment="1">
      <alignment horizontal="right" vertical="center"/>
    </xf>
    <xf numFmtId="0" fontId="6" fillId="0" borderId="0" xfId="0" applyFont="1" applyBorder="1" applyAlignment="1">
      <alignment vertical="center" wrapText="1"/>
    </xf>
    <xf numFmtId="0" fontId="7" fillId="0" borderId="90" xfId="0" applyFont="1" applyBorder="1" applyAlignment="1">
      <alignment horizontal="left" vertical="center" wrapText="1"/>
    </xf>
    <xf numFmtId="0" fontId="3" fillId="0" borderId="0" xfId="0" applyFont="1" applyAlignment="1">
      <alignment vertical="center"/>
    </xf>
    <xf numFmtId="0" fontId="3" fillId="0" borderId="0" xfId="0" applyFont="1"/>
    <xf numFmtId="0" fontId="18" fillId="8" borderId="1" xfId="0" applyFont="1" applyFill="1" applyBorder="1" applyAlignment="1">
      <alignment wrapText="1"/>
    </xf>
    <xf numFmtId="0" fontId="18" fillId="8" borderId="44" xfId="0" applyFont="1" applyFill="1" applyBorder="1" applyAlignment="1">
      <alignment horizontal="center" wrapText="1"/>
    </xf>
    <xf numFmtId="0" fontId="11" fillId="0" borderId="2" xfId="0" applyFont="1" applyBorder="1" applyAlignment="1">
      <alignment horizontal="left"/>
    </xf>
    <xf numFmtId="0" fontId="11" fillId="0" borderId="3" xfId="0" applyFont="1" applyBorder="1" applyAlignment="1">
      <alignment horizontal="left"/>
    </xf>
    <xf numFmtId="0" fontId="11" fillId="0" borderId="0" xfId="0" applyFont="1" applyAlignment="1">
      <alignment horizontal="left"/>
    </xf>
    <xf numFmtId="44" fontId="3" fillId="0" borderId="8" xfId="0" applyNumberFormat="1" applyFont="1" applyBorder="1" applyAlignment="1">
      <alignment horizontal="left" vertical="center"/>
    </xf>
    <xf numFmtId="165" fontId="3" fillId="2" borderId="14" xfId="0" applyNumberFormat="1" applyFont="1" applyFill="1" applyBorder="1" applyAlignment="1">
      <alignment horizontal="center" vertical="center"/>
    </xf>
    <xf numFmtId="44" fontId="10" fillId="0" borderId="0" xfId="0" applyNumberFormat="1" applyFont="1" applyBorder="1" applyAlignment="1">
      <alignment horizontal="left" vertical="center"/>
    </xf>
    <xf numFmtId="0" fontId="8" fillId="0" borderId="32" xfId="0" applyFont="1" applyBorder="1" applyAlignment="1">
      <alignment vertical="center" wrapText="1"/>
    </xf>
    <xf numFmtId="0" fontId="18" fillId="0" borderId="11" xfId="2" applyFont="1" applyBorder="1" applyAlignment="1">
      <alignment horizontal="center" wrapText="1"/>
    </xf>
    <xf numFmtId="0" fontId="6" fillId="11" borderId="91" xfId="0" applyFont="1" applyFill="1" applyBorder="1" applyAlignment="1">
      <alignment horizontal="left" vertical="top" wrapText="1"/>
    </xf>
    <xf numFmtId="0" fontId="6" fillId="11" borderId="92" xfId="0" applyFont="1" applyFill="1" applyBorder="1" applyAlignment="1">
      <alignment horizontal="left" vertical="top" wrapText="1"/>
    </xf>
    <xf numFmtId="0" fontId="6" fillId="11" borderId="93" xfId="0" applyFont="1" applyFill="1" applyBorder="1" applyAlignment="1">
      <alignment horizontal="left" vertical="top" wrapText="1"/>
    </xf>
    <xf numFmtId="0" fontId="17" fillId="8" borderId="41" xfId="2" applyFont="1" applyFill="1" applyBorder="1" applyAlignment="1">
      <alignment horizontal="left" vertical="center" wrapText="1"/>
    </xf>
    <xf numFmtId="44" fontId="6" fillId="2" borderId="37" xfId="3" applyFont="1" applyFill="1" applyBorder="1" applyAlignment="1">
      <alignment vertical="center"/>
    </xf>
    <xf numFmtId="44" fontId="6" fillId="2" borderId="16" xfId="3" applyFont="1" applyFill="1" applyBorder="1" applyAlignment="1">
      <alignment vertical="center"/>
    </xf>
    <xf numFmtId="44" fontId="6" fillId="2" borderId="68" xfId="3" applyFont="1" applyFill="1" applyBorder="1" applyAlignment="1">
      <alignment vertical="center"/>
    </xf>
    <xf numFmtId="0" fontId="17" fillId="8" borderId="42" xfId="2" applyFont="1" applyFill="1" applyBorder="1" applyAlignment="1">
      <alignment horizontal="left" wrapText="1"/>
    </xf>
    <xf numFmtId="44" fontId="6" fillId="2" borderId="94" xfId="3" applyFont="1" applyFill="1" applyBorder="1" applyAlignment="1">
      <alignment vertical="center"/>
    </xf>
    <xf numFmtId="44" fontId="6" fillId="2" borderId="71" xfId="3" applyFont="1" applyFill="1" applyBorder="1" applyAlignment="1">
      <alignment vertical="center"/>
    </xf>
    <xf numFmtId="44" fontId="6" fillId="2" borderId="72" xfId="3" applyFont="1" applyFill="1" applyBorder="1" applyAlignment="1">
      <alignment vertical="center"/>
    </xf>
    <xf numFmtId="0" fontId="17" fillId="0" borderId="95" xfId="0" applyFont="1" applyBorder="1" applyAlignment="1">
      <alignment horizontal="left" vertical="center" wrapText="1"/>
    </xf>
    <xf numFmtId="10" fontId="3" fillId="2" borderId="27" xfId="0" applyNumberFormat="1" applyFont="1" applyFill="1" applyBorder="1" applyAlignment="1">
      <alignment horizontal="center" vertical="center"/>
    </xf>
    <xf numFmtId="10" fontId="3" fillId="2" borderId="24" xfId="0" applyNumberFormat="1" applyFont="1" applyFill="1" applyBorder="1" applyAlignment="1">
      <alignment horizontal="center"/>
    </xf>
    <xf numFmtId="10" fontId="3" fillId="2" borderId="27" xfId="0" applyNumberFormat="1" applyFont="1" applyFill="1" applyBorder="1" applyAlignment="1">
      <alignment horizontal="center"/>
    </xf>
    <xf numFmtId="0" fontId="3" fillId="0" borderId="96" xfId="0" applyFont="1" applyBorder="1" applyAlignment="1">
      <alignment horizontal="center" vertical="center"/>
    </xf>
    <xf numFmtId="0" fontId="3" fillId="0" borderId="98" xfId="0" applyFont="1" applyBorder="1" applyAlignment="1">
      <alignment horizontal="center" vertical="center"/>
    </xf>
    <xf numFmtId="0" fontId="3" fillId="0" borderId="14" xfId="2" applyFont="1" applyBorder="1" applyAlignment="1">
      <alignment horizontal="left" vertical="center"/>
    </xf>
    <xf numFmtId="0" fontId="3" fillId="0" borderId="14" xfId="2" applyFont="1" applyBorder="1" applyAlignment="1">
      <alignment horizontal="left" vertical="center" wrapText="1"/>
    </xf>
    <xf numFmtId="44" fontId="3" fillId="12" borderId="96" xfId="0" applyNumberFormat="1" applyFont="1" applyFill="1" applyBorder="1" applyAlignment="1">
      <alignment vertical="center"/>
    </xf>
    <xf numFmtId="44" fontId="3" fillId="12" borderId="97" xfId="0" applyNumberFormat="1" applyFont="1" applyFill="1" applyBorder="1" applyAlignment="1">
      <alignment vertical="center"/>
    </xf>
    <xf numFmtId="0" fontId="3" fillId="7" borderId="14" xfId="0" applyFont="1" applyFill="1" applyBorder="1" applyAlignment="1">
      <alignment horizontal="justify" vertical="center" wrapText="1"/>
    </xf>
    <xf numFmtId="0" fontId="3" fillId="7" borderId="15" xfId="0" applyFont="1" applyFill="1" applyBorder="1" applyAlignment="1">
      <alignment horizontal="justify" vertical="center" wrapText="1"/>
    </xf>
    <xf numFmtId="0" fontId="3" fillId="7" borderId="2" xfId="0" applyFont="1" applyFill="1" applyBorder="1" applyAlignment="1">
      <alignment horizontal="justify" vertical="center" wrapText="1"/>
    </xf>
    <xf numFmtId="44" fontId="12" fillId="12" borderId="99" xfId="0" applyNumberFormat="1" applyFont="1" applyFill="1" applyBorder="1" applyAlignment="1">
      <alignment horizontal="center" vertical="center"/>
    </xf>
    <xf numFmtId="44" fontId="12" fillId="12" borderId="99" xfId="0" applyNumberFormat="1" applyFont="1" applyFill="1" applyBorder="1" applyAlignment="1">
      <alignment vertical="center"/>
    </xf>
    <xf numFmtId="164" fontId="12" fillId="13" borderId="100" xfId="0" applyNumberFormat="1" applyFont="1" applyFill="1" applyBorder="1" applyAlignment="1">
      <alignment horizontal="right" vertical="center"/>
    </xf>
    <xf numFmtId="0" fontId="3" fillId="0" borderId="2" xfId="2" applyFont="1" applyBorder="1" applyAlignment="1">
      <alignment horizontal="left" vertical="center"/>
    </xf>
    <xf numFmtId="0" fontId="3" fillId="0" borderId="2" xfId="2" applyFont="1" applyBorder="1" applyAlignment="1">
      <alignment horizontal="left" vertical="center" wrapText="1"/>
    </xf>
    <xf numFmtId="0" fontId="6" fillId="0" borderId="41" xfId="0" applyFont="1" applyBorder="1" applyAlignment="1">
      <alignment horizontal="left" vertical="center" wrapText="1"/>
    </xf>
    <xf numFmtId="0" fontId="10" fillId="4" borderId="12" xfId="0" applyFont="1" applyFill="1" applyBorder="1" applyAlignment="1">
      <alignment horizontal="left" vertical="center" wrapText="1"/>
    </xf>
    <xf numFmtId="0" fontId="10" fillId="4" borderId="13" xfId="0" applyFont="1" applyFill="1" applyBorder="1" applyAlignment="1">
      <alignment horizontal="left" vertical="center" wrapText="1"/>
    </xf>
    <xf numFmtId="0" fontId="10" fillId="4" borderId="11" xfId="0" applyFont="1" applyFill="1" applyBorder="1" applyAlignment="1">
      <alignment horizontal="left" vertical="center" wrapText="1"/>
    </xf>
    <xf numFmtId="0" fontId="3" fillId="0" borderId="14" xfId="0" applyFont="1" applyBorder="1" applyAlignment="1">
      <alignment vertical="center"/>
    </xf>
    <xf numFmtId="0" fontId="3" fillId="0" borderId="0" xfId="0" applyFont="1" applyAlignment="1">
      <alignment vertical="center"/>
    </xf>
    <xf numFmtId="0" fontId="6" fillId="0" borderId="42" xfId="0" applyFont="1" applyFill="1" applyBorder="1" applyAlignment="1">
      <alignment horizontal="left" vertical="center" wrapText="1"/>
    </xf>
    <xf numFmtId="0" fontId="6" fillId="0" borderId="71" xfId="0" applyFont="1" applyFill="1" applyBorder="1" applyAlignment="1">
      <alignment horizontal="left" vertical="center" wrapText="1"/>
    </xf>
    <xf numFmtId="0" fontId="6" fillId="0" borderId="72" xfId="0" applyFont="1" applyFill="1" applyBorder="1" applyAlignment="1">
      <alignment horizontal="left" vertical="center" wrapText="1"/>
    </xf>
    <xf numFmtId="0" fontId="6" fillId="0" borderId="41" xfId="0" applyNumberFormat="1" applyFont="1" applyBorder="1" applyAlignment="1">
      <alignment horizontal="left" vertical="center" wrapText="1"/>
    </xf>
    <xf numFmtId="0" fontId="6" fillId="0" borderId="16" xfId="0" applyNumberFormat="1" applyFont="1" applyBorder="1" applyAlignment="1">
      <alignment horizontal="left" vertical="center" wrapText="1"/>
    </xf>
    <xf numFmtId="0" fontId="6" fillId="0" borderId="68" xfId="0" applyNumberFormat="1" applyFont="1" applyBorder="1" applyAlignment="1">
      <alignment horizontal="left" vertical="center" wrapText="1"/>
    </xf>
    <xf numFmtId="0" fontId="6" fillId="0" borderId="41" xfId="0" applyFont="1" applyFill="1" applyBorder="1" applyAlignment="1">
      <alignment horizontal="left" vertical="center" wrapText="1"/>
    </xf>
    <xf numFmtId="0" fontId="6" fillId="0" borderId="16" xfId="0" applyFont="1" applyFill="1" applyBorder="1" applyAlignment="1">
      <alignment horizontal="left" vertical="center" wrapText="1"/>
    </xf>
    <xf numFmtId="0" fontId="6" fillId="0" borderId="68" xfId="0" applyFont="1" applyFill="1" applyBorder="1" applyAlignment="1">
      <alignment horizontal="left" vertical="center" wrapText="1"/>
    </xf>
    <xf numFmtId="0" fontId="2" fillId="0" borderId="1" xfId="0" applyFont="1" applyBorder="1" applyAlignment="1">
      <alignment horizontal="center" vertical="center" wrapText="1"/>
    </xf>
    <xf numFmtId="0" fontId="2" fillId="0" borderId="9" xfId="0" applyFont="1" applyBorder="1" applyAlignment="1">
      <alignment horizontal="center" vertical="center" wrapText="1"/>
    </xf>
    <xf numFmtId="0" fontId="2" fillId="0" borderId="4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0" xfId="0" applyFont="1" applyBorder="1" applyAlignment="1">
      <alignment horizontal="left" vertical="center" wrapText="1"/>
    </xf>
    <xf numFmtId="0" fontId="5" fillId="0" borderId="40" xfId="0" applyFont="1" applyBorder="1" applyAlignment="1">
      <alignment horizontal="left" vertical="center" wrapText="1"/>
    </xf>
    <xf numFmtId="0" fontId="5" fillId="0" borderId="69" xfId="0" applyFont="1" applyBorder="1" applyAlignment="1">
      <alignment horizontal="left" vertical="center" wrapText="1"/>
    </xf>
    <xf numFmtId="0" fontId="5" fillId="0" borderId="70" xfId="0" applyFont="1" applyBorder="1" applyAlignment="1">
      <alignment horizontal="left" vertical="center" wrapText="1"/>
    </xf>
    <xf numFmtId="0" fontId="6" fillId="0" borderId="41" xfId="0" applyFont="1" applyBorder="1" applyAlignment="1">
      <alignment horizontal="left" vertical="center" wrapText="1"/>
    </xf>
    <xf numFmtId="0" fontId="6" fillId="0" borderId="16" xfId="0" applyFont="1" applyBorder="1" applyAlignment="1">
      <alignment horizontal="left" vertical="center" wrapText="1"/>
    </xf>
    <xf numFmtId="0" fontId="6" fillId="0" borderId="68" xfId="0" applyFont="1" applyBorder="1" applyAlignment="1">
      <alignment horizontal="left" vertical="center" wrapText="1"/>
    </xf>
    <xf numFmtId="0" fontId="6" fillId="0" borderId="41" xfId="0" applyNumberFormat="1" applyFont="1" applyFill="1" applyBorder="1" applyAlignment="1">
      <alignment horizontal="left" vertical="center" wrapText="1"/>
    </xf>
    <xf numFmtId="0" fontId="6" fillId="0" borderId="16" xfId="0" applyNumberFormat="1" applyFont="1" applyFill="1" applyBorder="1" applyAlignment="1">
      <alignment horizontal="left" vertical="center" wrapText="1"/>
    </xf>
    <xf numFmtId="0" fontId="6" fillId="0" borderId="68" xfId="0" applyNumberFormat="1" applyFont="1" applyFill="1" applyBorder="1" applyAlignment="1">
      <alignment horizontal="left" vertical="center" wrapText="1"/>
    </xf>
    <xf numFmtId="0" fontId="11" fillId="0" borderId="53" xfId="0" applyFont="1" applyBorder="1" applyAlignment="1">
      <alignment horizontal="center" vertical="center"/>
    </xf>
    <xf numFmtId="0" fontId="11" fillId="0" borderId="14" xfId="0" applyFont="1" applyBorder="1" applyAlignment="1">
      <alignment horizontal="center" vertical="center"/>
    </xf>
    <xf numFmtId="0" fontId="11" fillId="0" borderId="15" xfId="0" applyFont="1" applyBorder="1" applyAlignment="1">
      <alignment horizontal="center" vertical="center"/>
    </xf>
    <xf numFmtId="164" fontId="12" fillId="3" borderId="61" xfId="1" applyNumberFormat="1" applyFont="1" applyFill="1" applyBorder="1" applyAlignment="1">
      <alignment horizontal="left" vertical="center"/>
    </xf>
    <xf numFmtId="164" fontId="12" fillId="3" borderId="26" xfId="1" applyNumberFormat="1" applyFont="1" applyFill="1" applyBorder="1" applyAlignment="1">
      <alignment horizontal="left" vertical="center"/>
    </xf>
    <xf numFmtId="164" fontId="12" fillId="3" borderId="36" xfId="1" applyNumberFormat="1" applyFont="1" applyFill="1" applyBorder="1" applyAlignment="1">
      <alignment horizontal="left" vertical="center"/>
    </xf>
    <xf numFmtId="0" fontId="11" fillId="0" borderId="41" xfId="2" applyFont="1" applyBorder="1" applyAlignment="1">
      <alignment horizontal="left" vertical="center" wrapText="1" indent="1"/>
    </xf>
    <xf numFmtId="0" fontId="11" fillId="0" borderId="16" xfId="2" applyFont="1" applyBorder="1" applyAlignment="1">
      <alignment horizontal="left" vertical="center" wrapText="1" indent="1"/>
    </xf>
    <xf numFmtId="0" fontId="11" fillId="0" borderId="68" xfId="2" applyFont="1" applyBorder="1" applyAlignment="1">
      <alignment horizontal="left" vertical="center" wrapText="1" indent="1"/>
    </xf>
    <xf numFmtId="0" fontId="10" fillId="4" borderId="11" xfId="0" applyFont="1" applyFill="1" applyBorder="1" applyAlignment="1">
      <alignment horizontal="left" vertical="center" wrapText="1"/>
    </xf>
    <xf numFmtId="0" fontId="10" fillId="4" borderId="12" xfId="0" applyFont="1" applyFill="1" applyBorder="1" applyAlignment="1">
      <alignment horizontal="left" vertical="center" wrapText="1"/>
    </xf>
    <xf numFmtId="0" fontId="10" fillId="4" borderId="13" xfId="0" applyFont="1" applyFill="1" applyBorder="1" applyAlignment="1">
      <alignment horizontal="left" vertical="center" wrapText="1"/>
    </xf>
    <xf numFmtId="0" fontId="11" fillId="0" borderId="41" xfId="2" applyFont="1" applyBorder="1" applyAlignment="1">
      <alignment horizontal="left" vertical="center" indent="1"/>
    </xf>
    <xf numFmtId="0" fontId="11" fillId="0" borderId="16" xfId="2" applyFont="1" applyBorder="1" applyAlignment="1">
      <alignment horizontal="left" vertical="center" indent="1"/>
    </xf>
    <xf numFmtId="0" fontId="11" fillId="0" borderId="68" xfId="2" applyFont="1" applyBorder="1" applyAlignment="1">
      <alignment horizontal="left" vertical="center" indent="1"/>
    </xf>
    <xf numFmtId="0" fontId="8" fillId="4" borderId="40" xfId="0" applyFont="1" applyFill="1" applyBorder="1" applyAlignment="1">
      <alignment horizontal="left" vertical="center" wrapText="1"/>
    </xf>
    <xf numFmtId="0" fontId="8" fillId="4" borderId="69" xfId="0" applyFont="1" applyFill="1" applyBorder="1" applyAlignment="1">
      <alignment horizontal="left" vertical="center" wrapText="1"/>
    </xf>
    <xf numFmtId="0" fontId="8" fillId="4" borderId="70" xfId="0" applyFont="1" applyFill="1" applyBorder="1" applyAlignment="1">
      <alignment horizontal="left" vertical="center" wrapText="1"/>
    </xf>
    <xf numFmtId="0" fontId="3" fillId="0" borderId="41" xfId="0" applyFont="1" applyBorder="1" applyAlignment="1">
      <alignment horizontal="left" vertical="center" wrapText="1"/>
    </xf>
    <xf numFmtId="0" fontId="3" fillId="0" borderId="16" xfId="0" applyFont="1" applyBorder="1" applyAlignment="1">
      <alignment horizontal="left" vertical="center" wrapText="1"/>
    </xf>
    <xf numFmtId="0" fontId="3" fillId="0" borderId="68" xfId="0" applyFont="1" applyBorder="1" applyAlignment="1">
      <alignment horizontal="left" vertical="center" wrapText="1"/>
    </xf>
    <xf numFmtId="0" fontId="0" fillId="0" borderId="9" xfId="0" applyBorder="1" applyAlignment="1">
      <alignment vertical="center"/>
    </xf>
    <xf numFmtId="0" fontId="0" fillId="0" borderId="44" xfId="0" applyBorder="1" applyAlignment="1">
      <alignment vertical="center"/>
    </xf>
    <xf numFmtId="0" fontId="2" fillId="0" borderId="2" xfId="0" applyFont="1" applyBorder="1" applyAlignment="1">
      <alignment horizontal="center" vertical="center" wrapText="1"/>
    </xf>
    <xf numFmtId="0" fontId="2" fillId="0" borderId="14" xfId="0" applyFont="1" applyBorder="1" applyAlignment="1">
      <alignment horizontal="center" vertical="center" wrapText="1"/>
    </xf>
    <xf numFmtId="0" fontId="0" fillId="0" borderId="14" xfId="0" applyBorder="1" applyAlignment="1">
      <alignment vertical="center"/>
    </xf>
    <xf numFmtId="0" fontId="0" fillId="0" borderId="24" xfId="0" applyBorder="1" applyAlignment="1">
      <alignment vertical="center"/>
    </xf>
    <xf numFmtId="0" fontId="7" fillId="5" borderId="26" xfId="0" applyFont="1" applyFill="1" applyBorder="1" applyAlignment="1">
      <alignment horizontal="left" vertical="center" wrapText="1"/>
    </xf>
    <xf numFmtId="0" fontId="0" fillId="0" borderId="26" xfId="0" applyBorder="1" applyAlignment="1">
      <alignment horizontal="left" vertical="center"/>
    </xf>
    <xf numFmtId="0" fontId="0" fillId="0" borderId="27" xfId="0" applyBorder="1" applyAlignment="1">
      <alignment horizontal="left" vertical="center"/>
    </xf>
    <xf numFmtId="0" fontId="10" fillId="4" borderId="49" xfId="0" applyFont="1" applyFill="1" applyBorder="1" applyAlignment="1">
      <alignment horizontal="left" vertical="center" wrapText="1"/>
    </xf>
    <xf numFmtId="0" fontId="8" fillId="0" borderId="77" xfId="0" applyFont="1" applyBorder="1" applyAlignment="1">
      <alignment horizontal="center" vertical="center"/>
    </xf>
    <xf numFmtId="0" fontId="8" fillId="0" borderId="83" xfId="0" applyFont="1" applyBorder="1" applyAlignment="1">
      <alignment horizontal="center" vertical="center"/>
    </xf>
    <xf numFmtId="0" fontId="8" fillId="0" borderId="0" xfId="0" applyFont="1" applyBorder="1" applyAlignment="1">
      <alignment horizontal="center" vertical="center"/>
    </xf>
    <xf numFmtId="0" fontId="8" fillId="0" borderId="78" xfId="0" applyFont="1" applyBorder="1" applyAlignment="1">
      <alignment horizontal="center" vertical="center"/>
    </xf>
    <xf numFmtId="0" fontId="8" fillId="0" borderId="43" xfId="0" applyFont="1" applyBorder="1" applyAlignment="1">
      <alignment horizontal="center" vertical="center"/>
    </xf>
    <xf numFmtId="0" fontId="8" fillId="0" borderId="79" xfId="0" applyFont="1" applyBorder="1" applyAlignment="1">
      <alignment horizontal="center" vertical="center"/>
    </xf>
    <xf numFmtId="0" fontId="3" fillId="0" borderId="42" xfId="0" applyFont="1" applyBorder="1" applyAlignment="1">
      <alignment horizontal="left" vertical="center" wrapText="1"/>
    </xf>
    <xf numFmtId="0" fontId="3" fillId="0" borderId="71" xfId="0" applyFont="1" applyBorder="1" applyAlignment="1">
      <alignment horizontal="left" vertical="center" wrapText="1"/>
    </xf>
    <xf numFmtId="0" fontId="3" fillId="0" borderId="72" xfId="0" applyFont="1" applyBorder="1" applyAlignment="1">
      <alignment horizontal="left" vertical="center" wrapText="1"/>
    </xf>
    <xf numFmtId="0" fontId="5" fillId="9" borderId="1" xfId="0" applyFont="1" applyFill="1" applyBorder="1" applyAlignment="1">
      <alignment horizontal="center" vertical="center" wrapText="1"/>
    </xf>
    <xf numFmtId="0" fontId="5" fillId="9" borderId="9" xfId="0" applyFont="1" applyFill="1" applyBorder="1" applyAlignment="1">
      <alignment horizontal="center" vertical="center" wrapText="1"/>
    </xf>
    <xf numFmtId="0" fontId="5" fillId="9" borderId="44" xfId="0" applyFont="1" applyFill="1" applyBorder="1" applyAlignment="1">
      <alignment horizontal="center" vertical="center" wrapText="1"/>
    </xf>
    <xf numFmtId="0" fontId="3" fillId="0" borderId="14" xfId="0" applyFont="1" applyBorder="1" applyAlignment="1">
      <alignment horizontal="left" vertical="top" wrapText="1"/>
    </xf>
    <xf numFmtId="0" fontId="3" fillId="0" borderId="24" xfId="0" applyFont="1" applyBorder="1" applyAlignment="1">
      <alignment horizontal="left" vertical="top" wrapText="1"/>
    </xf>
    <xf numFmtId="0" fontId="3" fillId="0" borderId="26" xfId="0" applyFont="1" applyBorder="1" applyAlignment="1">
      <alignment horizontal="left" vertical="top" wrapText="1"/>
    </xf>
    <xf numFmtId="0" fontId="3" fillId="0" borderId="27" xfId="0" applyFont="1" applyBorder="1" applyAlignment="1">
      <alignment horizontal="left" vertical="top" wrapText="1"/>
    </xf>
    <xf numFmtId="0" fontId="3" fillId="0" borderId="35" xfId="0" applyFont="1" applyBorder="1" applyAlignment="1">
      <alignment horizontal="left" vertical="top" wrapText="1"/>
    </xf>
    <xf numFmtId="0" fontId="3" fillId="0" borderId="34" xfId="0" applyFont="1" applyBorder="1" applyAlignment="1">
      <alignment horizontal="left" vertical="top" wrapText="1"/>
    </xf>
    <xf numFmtId="0" fontId="3" fillId="0" borderId="89" xfId="0" applyFont="1" applyBorder="1" applyAlignment="1">
      <alignment horizontal="left" vertical="top" wrapText="1"/>
    </xf>
    <xf numFmtId="0" fontId="9" fillId="10" borderId="45" xfId="0" applyFont="1" applyFill="1" applyBorder="1" applyAlignment="1">
      <alignment horizontal="center" vertical="center"/>
    </xf>
    <xf numFmtId="0" fontId="9" fillId="10" borderId="46" xfId="0" applyFont="1" applyFill="1" applyBorder="1" applyAlignment="1">
      <alignment horizontal="center" vertical="center"/>
    </xf>
    <xf numFmtId="0" fontId="9" fillId="10" borderId="47" xfId="0" applyFont="1" applyFill="1" applyBorder="1" applyAlignment="1">
      <alignment horizontal="center" vertical="center"/>
    </xf>
    <xf numFmtId="0" fontId="10" fillId="4" borderId="50" xfId="0" applyFont="1" applyFill="1" applyBorder="1" applyAlignment="1">
      <alignment horizontal="left" vertical="center" wrapText="1"/>
    </xf>
    <xf numFmtId="164" fontId="12" fillId="3" borderId="3" xfId="1" applyNumberFormat="1" applyFont="1" applyFill="1" applyBorder="1" applyAlignment="1">
      <alignment horizontal="left" vertical="center"/>
    </xf>
    <xf numFmtId="164" fontId="12" fillId="3" borderId="27" xfId="1" applyNumberFormat="1" applyFont="1" applyFill="1" applyBorder="1" applyAlignment="1">
      <alignment horizontal="left" vertical="center"/>
    </xf>
    <xf numFmtId="0" fontId="11" fillId="0" borderId="2" xfId="0" applyFont="1" applyBorder="1" applyAlignment="1">
      <alignment horizontal="center" vertical="center"/>
    </xf>
    <xf numFmtId="0" fontId="11" fillId="0" borderId="24" xfId="0" applyFont="1" applyBorder="1" applyAlignment="1">
      <alignment horizontal="center" vertical="center"/>
    </xf>
    <xf numFmtId="0" fontId="10" fillId="4" borderId="11" xfId="0" applyFont="1" applyFill="1" applyBorder="1" applyAlignment="1">
      <alignment horizontal="left" wrapText="1"/>
    </xf>
    <xf numFmtId="0" fontId="10" fillId="4" borderId="13" xfId="0" applyFont="1" applyFill="1" applyBorder="1" applyAlignment="1">
      <alignment horizontal="left" wrapText="1"/>
    </xf>
    <xf numFmtId="0" fontId="10" fillId="4" borderId="12" xfId="0" applyFont="1" applyFill="1" applyBorder="1" applyAlignment="1">
      <alignment horizontal="left" wrapText="1"/>
    </xf>
    <xf numFmtId="0" fontId="3" fillId="0" borderId="9" xfId="0" applyFont="1" applyBorder="1" applyAlignment="1">
      <alignment vertical="center"/>
    </xf>
    <xf numFmtId="0" fontId="3" fillId="0" borderId="44" xfId="0" applyFont="1" applyBorder="1" applyAlignment="1">
      <alignment vertical="center"/>
    </xf>
    <xf numFmtId="0" fontId="3" fillId="0" borderId="15" xfId="0" applyFont="1" applyBorder="1" applyAlignment="1">
      <alignment horizontal="left" vertical="center" wrapText="1"/>
    </xf>
    <xf numFmtId="0" fontId="3" fillId="0" borderId="17" xfId="0" applyFont="1" applyBorder="1" applyAlignment="1">
      <alignment horizontal="left" vertical="center" wrapText="1"/>
    </xf>
    <xf numFmtId="0" fontId="8" fillId="4" borderId="35" xfId="0" applyFont="1" applyFill="1" applyBorder="1" applyAlignment="1">
      <alignment horizontal="left" wrapText="1"/>
    </xf>
    <xf numFmtId="0" fontId="8" fillId="4" borderId="34" xfId="0" applyFont="1" applyFill="1" applyBorder="1" applyAlignment="1">
      <alignment horizontal="left" wrapText="1"/>
    </xf>
    <xf numFmtId="0" fontId="8" fillId="4" borderId="21" xfId="0" applyFont="1" applyFill="1" applyBorder="1" applyAlignment="1">
      <alignment horizontal="left" wrapText="1"/>
    </xf>
    <xf numFmtId="0" fontId="3" fillId="0" borderId="14" xfId="0" applyFont="1" applyBorder="1" applyAlignment="1">
      <alignment vertical="center"/>
    </xf>
    <xf numFmtId="0" fontId="3" fillId="0" borderId="24" xfId="0" applyFont="1" applyBorder="1" applyAlignment="1">
      <alignment vertical="center"/>
    </xf>
    <xf numFmtId="0" fontId="16" fillId="6" borderId="11" xfId="0" applyFont="1" applyFill="1" applyBorder="1" applyAlignment="1">
      <alignment horizontal="left" vertical="center" wrapText="1"/>
    </xf>
    <xf numFmtId="0" fontId="16" fillId="6" borderId="13" xfId="0" applyFont="1" applyFill="1" applyBorder="1" applyAlignment="1">
      <alignment horizontal="left" vertical="center" wrapText="1"/>
    </xf>
    <xf numFmtId="164" fontId="12" fillId="3" borderId="25" xfId="1" applyNumberFormat="1" applyFont="1" applyFill="1" applyBorder="1" applyAlignment="1">
      <alignment horizontal="left" vertical="center"/>
    </xf>
    <xf numFmtId="0" fontId="11" fillId="0" borderId="66" xfId="0" applyFont="1" applyBorder="1" applyAlignment="1">
      <alignment horizontal="left" vertical="center" wrapText="1"/>
    </xf>
    <xf numFmtId="0" fontId="11" fillId="0" borderId="65" xfId="0" applyFont="1" applyBorder="1" applyAlignment="1">
      <alignment horizontal="left" vertical="center" wrapText="1"/>
    </xf>
    <xf numFmtId="0" fontId="11" fillId="0" borderId="18" xfId="0" applyFont="1" applyBorder="1" applyAlignment="1">
      <alignment horizontal="left" vertical="center" wrapText="1"/>
    </xf>
    <xf numFmtId="0" fontId="11" fillId="0" borderId="67" xfId="0" applyFont="1" applyBorder="1" applyAlignment="1">
      <alignment horizontal="left" vertical="center" wrapText="1"/>
    </xf>
    <xf numFmtId="0" fontId="11" fillId="0" borderId="17" xfId="0" applyFont="1" applyBorder="1" applyAlignment="1">
      <alignment horizontal="center" vertical="center"/>
    </xf>
    <xf numFmtId="0" fontId="0" fillId="0" borderId="9" xfId="0" applyBorder="1" applyAlignment="1">
      <alignment horizontal="center" vertical="center" wrapText="1"/>
    </xf>
    <xf numFmtId="0" fontId="0" fillId="0" borderId="44" xfId="0" applyBorder="1" applyAlignment="1">
      <alignment horizontal="center" vertical="center" wrapText="1"/>
    </xf>
    <xf numFmtId="0" fontId="10" fillId="0" borderId="4" xfId="0" applyFont="1" applyBorder="1" applyAlignment="1">
      <alignment horizontal="center" vertical="center"/>
    </xf>
    <xf numFmtId="0" fontId="10" fillId="0" borderId="10" xfId="0" applyFont="1" applyBorder="1" applyAlignment="1">
      <alignment horizontal="center" vertical="center"/>
    </xf>
    <xf numFmtId="0" fontId="16" fillId="4" borderId="1" xfId="0" applyFont="1" applyFill="1" applyBorder="1" applyAlignment="1">
      <alignment horizontal="left" vertical="center"/>
    </xf>
    <xf numFmtId="0" fontId="16" fillId="4" borderId="9" xfId="0" applyFont="1" applyFill="1" applyBorder="1" applyAlignment="1">
      <alignment horizontal="left" vertical="center"/>
    </xf>
    <xf numFmtId="0" fontId="16" fillId="4" borderId="44" xfId="0" applyFont="1" applyFill="1" applyBorder="1" applyAlignment="1">
      <alignment horizontal="left" vertical="center"/>
    </xf>
    <xf numFmtId="0" fontId="6" fillId="0" borderId="42" xfId="0" applyFont="1" applyBorder="1" applyAlignment="1">
      <alignment horizontal="left" vertical="center" wrapText="1"/>
    </xf>
    <xf numFmtId="0" fontId="6" fillId="0" borderId="71" xfId="0" applyFont="1" applyBorder="1" applyAlignment="1">
      <alignment horizontal="left" vertical="center" wrapText="1"/>
    </xf>
    <xf numFmtId="0" fontId="6" fillId="0" borderId="72" xfId="0" applyFont="1" applyBorder="1" applyAlignment="1">
      <alignment horizontal="left" vertical="center" wrapText="1"/>
    </xf>
    <xf numFmtId="0" fontId="17" fillId="0" borderId="11" xfId="0" applyFont="1" applyBorder="1" applyAlignment="1">
      <alignment horizontal="center" vertical="center" wrapText="1"/>
    </xf>
    <xf numFmtId="0" fontId="17" fillId="0" borderId="13" xfId="0" applyFont="1" applyBorder="1" applyAlignment="1">
      <alignment horizontal="center" vertical="center" wrapText="1"/>
    </xf>
    <xf numFmtId="0" fontId="10" fillId="0" borderId="5" xfId="0" applyFont="1" applyBorder="1" applyAlignment="1">
      <alignment horizontal="center" vertical="center"/>
    </xf>
    <xf numFmtId="0" fontId="7" fillId="5" borderId="36" xfId="0" applyFont="1" applyFill="1" applyBorder="1" applyAlignment="1">
      <alignment horizontal="left" vertical="center"/>
    </xf>
    <xf numFmtId="0" fontId="7" fillId="5" borderId="71" xfId="0" applyFont="1" applyFill="1" applyBorder="1" applyAlignment="1">
      <alignment horizontal="left" vertical="center"/>
    </xf>
    <xf numFmtId="0" fontId="7" fillId="5" borderId="72" xfId="0" applyFont="1" applyFill="1" applyBorder="1" applyAlignment="1">
      <alignment horizontal="left" vertical="center"/>
    </xf>
    <xf numFmtId="0" fontId="0" fillId="0" borderId="14" xfId="0" applyBorder="1" applyAlignment="1">
      <alignment horizontal="center" vertical="center" wrapText="1"/>
    </xf>
    <xf numFmtId="0" fontId="0" fillId="0" borderId="24" xfId="0" applyBorder="1" applyAlignment="1">
      <alignment horizontal="center" vertical="center" wrapText="1"/>
    </xf>
    <xf numFmtId="0" fontId="11" fillId="0" borderId="66" xfId="2" applyFont="1" applyBorder="1" applyAlignment="1">
      <alignment horizontal="left" vertical="center"/>
    </xf>
    <xf numFmtId="0" fontId="11" fillId="0" borderId="18" xfId="2" applyFont="1" applyBorder="1" applyAlignment="1">
      <alignment horizontal="left" vertical="center"/>
    </xf>
    <xf numFmtId="0" fontId="11" fillId="0" borderId="67" xfId="2" applyFont="1" applyBorder="1" applyAlignment="1">
      <alignment horizontal="left" vertical="center"/>
    </xf>
    <xf numFmtId="0" fontId="16" fillId="4" borderId="40" xfId="0" applyFont="1" applyFill="1" applyBorder="1" applyAlignment="1">
      <alignment horizontal="left" vertical="center"/>
    </xf>
    <xf numFmtId="0" fontId="16" fillId="4" borderId="69" xfId="0" applyFont="1" applyFill="1" applyBorder="1" applyAlignment="1">
      <alignment horizontal="left" vertical="center"/>
    </xf>
    <xf numFmtId="0" fontId="16" fillId="4" borderId="70" xfId="0" applyFont="1" applyFill="1" applyBorder="1" applyAlignment="1">
      <alignment horizontal="left" vertical="center"/>
    </xf>
    <xf numFmtId="0" fontId="3" fillId="0" borderId="0" xfId="0" applyFont="1" applyAlignment="1">
      <alignment vertical="center"/>
    </xf>
    <xf numFmtId="0" fontId="0" fillId="0" borderId="0" xfId="0" applyAlignment="1">
      <alignment vertical="center"/>
    </xf>
    <xf numFmtId="0" fontId="5" fillId="0" borderId="11" xfId="0" applyFont="1" applyBorder="1" applyAlignment="1">
      <alignment vertical="center"/>
    </xf>
    <xf numFmtId="0" fontId="0" fillId="0" borderId="12" xfId="0" applyBorder="1" applyAlignment="1">
      <alignment vertical="center"/>
    </xf>
    <xf numFmtId="0" fontId="0" fillId="0" borderId="13" xfId="0" applyBorder="1" applyAlignment="1">
      <alignment vertical="center"/>
    </xf>
  </cellXfs>
  <cellStyles count="4">
    <cellStyle name="Currency" xfId="1" builtinId="4"/>
    <cellStyle name="Currency 2" xfId="3" xr:uid="{C3D90979-92E6-4E60-9878-3C4D8270B38A}"/>
    <cellStyle name="Normal" xfId="0" builtinId="0"/>
    <cellStyle name="Normal 2" xfId="2" xr:uid="{E11557EE-E061-46E6-9146-B10D3C4B6F50}"/>
  </cellStyles>
  <dxfs count="0"/>
  <tableStyles count="0" defaultTableStyle="TableStyleMedium2" defaultPivotStyle="PivotStyleLight16"/>
  <colors>
    <mruColors>
      <color rgb="FFCCECFF"/>
      <color rgb="FF00B0F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13"/>
  <sheetViews>
    <sheetView zoomScale="90" zoomScaleNormal="90" workbookViewId="0"/>
  </sheetViews>
  <sheetFormatPr defaultColWidth="8.85546875" defaultRowHeight="14.25"/>
  <cols>
    <col min="1" max="1" width="3.85546875" style="2" customWidth="1"/>
    <col min="2" max="10" width="8.85546875" style="2"/>
    <col min="11" max="11" width="66.5703125" style="2" customWidth="1"/>
    <col min="12" max="16384" width="8.85546875" style="2"/>
  </cols>
  <sheetData>
    <row r="1" spans="2:11" ht="23.25">
      <c r="B1" s="215" t="s">
        <v>0</v>
      </c>
      <c r="C1" s="216"/>
      <c r="D1" s="216"/>
      <c r="E1" s="216"/>
      <c r="F1" s="216"/>
      <c r="G1" s="216"/>
      <c r="H1" s="216"/>
      <c r="I1" s="216"/>
      <c r="J1" s="216"/>
      <c r="K1" s="217"/>
    </row>
    <row r="2" spans="2:11" ht="24" thickBot="1">
      <c r="B2" s="218" t="s">
        <v>1</v>
      </c>
      <c r="C2" s="219"/>
      <c r="D2" s="219"/>
      <c r="E2" s="219"/>
      <c r="F2" s="219"/>
      <c r="G2" s="219"/>
      <c r="H2" s="219"/>
      <c r="I2" s="219"/>
      <c r="J2" s="219"/>
      <c r="K2" s="220"/>
    </row>
    <row r="3" spans="2:11" ht="24" thickBot="1">
      <c r="B3" s="221"/>
      <c r="C3" s="221"/>
      <c r="D3" s="221"/>
      <c r="E3" s="221"/>
      <c r="F3" s="221"/>
      <c r="G3" s="221"/>
      <c r="H3" s="221"/>
      <c r="I3" s="221"/>
      <c r="J3" s="221"/>
      <c r="K3" s="221"/>
    </row>
    <row r="4" spans="2:11" ht="20.25" customHeight="1">
      <c r="B4" s="222" t="s">
        <v>2</v>
      </c>
      <c r="C4" s="223"/>
      <c r="D4" s="223"/>
      <c r="E4" s="223"/>
      <c r="F4" s="223"/>
      <c r="G4" s="223"/>
      <c r="H4" s="223"/>
      <c r="I4" s="223"/>
      <c r="J4" s="223"/>
      <c r="K4" s="224"/>
    </row>
    <row r="5" spans="2:11" ht="45" customHeight="1">
      <c r="B5" s="225" t="s">
        <v>3</v>
      </c>
      <c r="C5" s="226"/>
      <c r="D5" s="226"/>
      <c r="E5" s="226"/>
      <c r="F5" s="226"/>
      <c r="G5" s="226"/>
      <c r="H5" s="226"/>
      <c r="I5" s="226"/>
      <c r="J5" s="226"/>
      <c r="K5" s="227"/>
    </row>
    <row r="6" spans="2:11" ht="100.35" customHeight="1">
      <c r="B6" s="228" t="s">
        <v>4</v>
      </c>
      <c r="C6" s="229"/>
      <c r="D6" s="229"/>
      <c r="E6" s="229"/>
      <c r="F6" s="229"/>
      <c r="G6" s="229"/>
      <c r="H6" s="229"/>
      <c r="I6" s="229"/>
      <c r="J6" s="229"/>
      <c r="K6" s="230"/>
    </row>
    <row r="7" spans="2:11" ht="23.45" customHeight="1">
      <c r="B7" s="209" t="s">
        <v>5</v>
      </c>
      <c r="C7" s="210"/>
      <c r="D7" s="210"/>
      <c r="E7" s="210"/>
      <c r="F7" s="210"/>
      <c r="G7" s="210"/>
      <c r="H7" s="210"/>
      <c r="I7" s="210"/>
      <c r="J7" s="210"/>
      <c r="K7" s="211"/>
    </row>
    <row r="8" spans="2:11" ht="24" customHeight="1">
      <c r="B8" s="212" t="s">
        <v>6</v>
      </c>
      <c r="C8" s="213"/>
      <c r="D8" s="213"/>
      <c r="E8" s="213"/>
      <c r="F8" s="213"/>
      <c r="G8" s="213"/>
      <c r="H8" s="213"/>
      <c r="I8" s="213"/>
      <c r="J8" s="213"/>
      <c r="K8" s="214"/>
    </row>
    <row r="9" spans="2:11" ht="24" customHeight="1">
      <c r="B9" s="212" t="s">
        <v>7</v>
      </c>
      <c r="C9" s="213"/>
      <c r="D9" s="213"/>
      <c r="E9" s="213"/>
      <c r="F9" s="213"/>
      <c r="G9" s="213"/>
      <c r="H9" s="213"/>
      <c r="I9" s="213"/>
      <c r="J9" s="213"/>
      <c r="K9" s="214"/>
    </row>
    <row r="10" spans="2:11" ht="35.450000000000003" customHeight="1">
      <c r="B10" s="225" t="s">
        <v>8</v>
      </c>
      <c r="C10" s="226"/>
      <c r="D10" s="226"/>
      <c r="E10" s="226"/>
      <c r="F10" s="226"/>
      <c r="G10" s="226"/>
      <c r="H10" s="226"/>
      <c r="I10" s="226"/>
      <c r="J10" s="226"/>
      <c r="K10" s="227"/>
    </row>
    <row r="11" spans="2:11" ht="24" customHeight="1">
      <c r="B11" s="212" t="s">
        <v>9</v>
      </c>
      <c r="C11" s="213"/>
      <c r="D11" s="213"/>
      <c r="E11" s="213"/>
      <c r="F11" s="213"/>
      <c r="G11" s="213"/>
      <c r="H11" s="213"/>
      <c r="I11" s="213"/>
      <c r="J11" s="213"/>
      <c r="K11" s="214"/>
    </row>
    <row r="12" spans="2:11" ht="22.35" customHeight="1">
      <c r="B12" s="212" t="s">
        <v>10</v>
      </c>
      <c r="C12" s="213"/>
      <c r="D12" s="213"/>
      <c r="E12" s="213"/>
      <c r="F12" s="213"/>
      <c r="G12" s="213"/>
      <c r="H12" s="213"/>
      <c r="I12" s="213"/>
      <c r="J12" s="213"/>
      <c r="K12" s="214"/>
    </row>
    <row r="13" spans="2:11" ht="34.700000000000003" customHeight="1" thickBot="1">
      <c r="B13" s="206" t="s">
        <v>11</v>
      </c>
      <c r="C13" s="207"/>
      <c r="D13" s="207"/>
      <c r="E13" s="207"/>
      <c r="F13" s="207"/>
      <c r="G13" s="207"/>
      <c r="H13" s="207"/>
      <c r="I13" s="207"/>
      <c r="J13" s="207"/>
      <c r="K13" s="208"/>
    </row>
  </sheetData>
  <mergeCells count="13">
    <mergeCell ref="B13:K13"/>
    <mergeCell ref="B7:K7"/>
    <mergeCell ref="B8:K8"/>
    <mergeCell ref="B1:K1"/>
    <mergeCell ref="B2:K2"/>
    <mergeCell ref="B3:K3"/>
    <mergeCell ref="B4:K4"/>
    <mergeCell ref="B5:K5"/>
    <mergeCell ref="B6:K6"/>
    <mergeCell ref="B10:K10"/>
    <mergeCell ref="B11:K11"/>
    <mergeCell ref="B12:K12"/>
    <mergeCell ref="B9:K9"/>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062D7-1840-43AA-8B20-CADEDA309514}">
  <dimension ref="B1:AS87"/>
  <sheetViews>
    <sheetView tabSelected="1" zoomScale="90" zoomScaleNormal="90" workbookViewId="0">
      <selection activeCell="C3" sqref="C3:M3"/>
    </sheetView>
  </sheetViews>
  <sheetFormatPr defaultColWidth="8.85546875" defaultRowHeight="14.25"/>
  <cols>
    <col min="1" max="1" width="4" style="2" customWidth="1"/>
    <col min="2" max="2" width="40.85546875" style="2" customWidth="1"/>
    <col min="3" max="3" width="15.5703125" style="2" customWidth="1"/>
    <col min="4" max="4" width="16.85546875" style="2" bestFit="1" customWidth="1"/>
    <col min="5" max="5" width="15.5703125" style="2" customWidth="1"/>
    <col min="6" max="6" width="16.85546875" style="2" bestFit="1" customWidth="1"/>
    <col min="7" max="7" width="15.5703125" style="2" customWidth="1"/>
    <col min="8" max="8" width="16.85546875" style="2" bestFit="1" customWidth="1"/>
    <col min="9" max="9" width="15.5703125" style="2" customWidth="1"/>
    <col min="10" max="10" width="16.85546875" style="2" bestFit="1" customWidth="1"/>
    <col min="11" max="12" width="15.5703125" style="2" customWidth="1"/>
    <col min="13" max="13" width="16.85546875" style="2" bestFit="1" customWidth="1"/>
    <col min="14" max="14" width="15.5703125" style="17" customWidth="1"/>
    <col min="15" max="15" width="16.85546875" style="17" bestFit="1" customWidth="1"/>
    <col min="16" max="16" width="8.85546875" style="2"/>
    <col min="17" max="17" width="41.5703125" style="2" customWidth="1"/>
    <col min="18" max="18" width="18.42578125" style="2" customWidth="1"/>
    <col min="19" max="19" width="16.85546875" style="2" bestFit="1" customWidth="1"/>
    <col min="20" max="22" width="15.5703125" style="2" customWidth="1"/>
    <col min="23" max="23" width="16.85546875" style="2" bestFit="1" customWidth="1"/>
    <col min="24" max="24" width="15.5703125" style="2" customWidth="1"/>
    <col min="25" max="25" width="16.85546875" style="2" bestFit="1" customWidth="1"/>
    <col min="26" max="27" width="15.5703125" style="2" customWidth="1"/>
    <col min="28" max="28" width="16.85546875" style="2" bestFit="1" customWidth="1"/>
    <col min="29" max="29" width="15.5703125" style="17" customWidth="1"/>
    <col min="30" max="30" width="16.85546875" style="17" bestFit="1" customWidth="1"/>
    <col min="31" max="31" width="8.85546875" style="2"/>
    <col min="32" max="32" width="41.5703125" style="2" customWidth="1"/>
    <col min="33" max="42" width="15.5703125" style="2" customWidth="1"/>
    <col min="43" max="43" width="16.85546875" style="2" bestFit="1" customWidth="1"/>
    <col min="44" max="44" width="15.5703125" style="2" customWidth="1"/>
    <col min="45" max="45" width="16.85546875" style="2" bestFit="1" customWidth="1"/>
    <col min="46" max="16384" width="8.85546875" style="2"/>
  </cols>
  <sheetData>
    <row r="1" spans="2:15" ht="23.1" customHeight="1">
      <c r="B1" s="215" t="s">
        <v>12</v>
      </c>
      <c r="C1" s="216"/>
      <c r="D1" s="216"/>
      <c r="E1" s="216"/>
      <c r="F1" s="216"/>
      <c r="G1" s="216"/>
      <c r="H1" s="216"/>
      <c r="I1" s="216"/>
      <c r="J1" s="216"/>
      <c r="K1" s="252"/>
      <c r="L1" s="252"/>
      <c r="M1" s="253"/>
    </row>
    <row r="2" spans="2:15" ht="23.1" customHeight="1">
      <c r="B2" s="254" t="s">
        <v>1</v>
      </c>
      <c r="C2" s="255"/>
      <c r="D2" s="255"/>
      <c r="E2" s="255"/>
      <c r="F2" s="255"/>
      <c r="G2" s="255"/>
      <c r="H2" s="255"/>
      <c r="I2" s="255"/>
      <c r="J2" s="255"/>
      <c r="K2" s="255"/>
      <c r="L2" s="256"/>
      <c r="M2" s="257"/>
    </row>
    <row r="3" spans="2:15" ht="21" thickBot="1">
      <c r="B3" s="153" t="s">
        <v>13</v>
      </c>
      <c r="C3" s="258" t="s">
        <v>14</v>
      </c>
      <c r="D3" s="258"/>
      <c r="E3" s="258"/>
      <c r="F3" s="258"/>
      <c r="G3" s="258"/>
      <c r="H3" s="259"/>
      <c r="I3" s="259"/>
      <c r="J3" s="259"/>
      <c r="K3" s="259"/>
      <c r="L3" s="259"/>
      <c r="M3" s="260"/>
    </row>
    <row r="5" spans="2:15" ht="15" thickBot="1">
      <c r="B5" s="205"/>
      <c r="C5" s="205"/>
      <c r="D5" s="205"/>
      <c r="E5" s="205"/>
      <c r="F5" s="205"/>
      <c r="G5" s="205"/>
      <c r="H5" s="205"/>
      <c r="I5" s="205"/>
      <c r="J5" s="205"/>
      <c r="K5" s="205"/>
      <c r="L5" s="205"/>
      <c r="M5" s="205"/>
    </row>
    <row r="6" spans="2:15" ht="30.75" customHeight="1">
      <c r="B6" s="246" t="s">
        <v>15</v>
      </c>
      <c r="C6" s="247"/>
      <c r="D6" s="247"/>
      <c r="E6" s="247"/>
      <c r="F6" s="247"/>
      <c r="G6" s="247"/>
      <c r="H6" s="247"/>
      <c r="I6" s="247"/>
      <c r="J6" s="247"/>
      <c r="K6" s="247"/>
      <c r="L6" s="247"/>
      <c r="M6" s="248"/>
      <c r="N6" s="18"/>
      <c r="O6" s="18"/>
    </row>
    <row r="7" spans="2:15" ht="51.6" customHeight="1">
      <c r="B7" s="249" t="s">
        <v>16</v>
      </c>
      <c r="C7" s="250"/>
      <c r="D7" s="250"/>
      <c r="E7" s="250"/>
      <c r="F7" s="250"/>
      <c r="G7" s="250"/>
      <c r="H7" s="250"/>
      <c r="I7" s="250"/>
      <c r="J7" s="250"/>
      <c r="K7" s="250"/>
      <c r="L7" s="250"/>
      <c r="M7" s="251"/>
      <c r="N7" s="4"/>
      <c r="O7" s="4"/>
    </row>
    <row r="8" spans="2:15" ht="47.45" customHeight="1">
      <c r="B8" s="249" t="s">
        <v>17</v>
      </c>
      <c r="C8" s="250"/>
      <c r="D8" s="250"/>
      <c r="E8" s="250"/>
      <c r="F8" s="250"/>
      <c r="G8" s="250"/>
      <c r="H8" s="250"/>
      <c r="I8" s="250"/>
      <c r="J8" s="250"/>
      <c r="K8" s="250"/>
      <c r="L8" s="250"/>
      <c r="M8" s="251"/>
      <c r="N8" s="4"/>
      <c r="O8" s="4"/>
    </row>
    <row r="9" spans="2:15" ht="50.45" customHeight="1">
      <c r="B9" s="249" t="s">
        <v>18</v>
      </c>
      <c r="C9" s="250"/>
      <c r="D9" s="250"/>
      <c r="E9" s="250"/>
      <c r="F9" s="250"/>
      <c r="G9" s="250"/>
      <c r="H9" s="250"/>
      <c r="I9" s="250"/>
      <c r="J9" s="250"/>
      <c r="K9" s="250"/>
      <c r="L9" s="250"/>
      <c r="M9" s="251"/>
      <c r="N9" s="4"/>
      <c r="O9" s="4"/>
    </row>
    <row r="10" spans="2:15" ht="39" customHeight="1">
      <c r="B10" s="249" t="s">
        <v>19</v>
      </c>
      <c r="C10" s="250"/>
      <c r="D10" s="250"/>
      <c r="E10" s="250"/>
      <c r="F10" s="250"/>
      <c r="G10" s="250"/>
      <c r="H10" s="250"/>
      <c r="I10" s="250"/>
      <c r="J10" s="250"/>
      <c r="K10" s="250"/>
      <c r="L10" s="250"/>
      <c r="M10" s="251"/>
      <c r="N10" s="4"/>
      <c r="O10" s="4"/>
    </row>
    <row r="11" spans="2:15" ht="33" customHeight="1" thickBot="1">
      <c r="B11" s="268" t="s">
        <v>20</v>
      </c>
      <c r="C11" s="269"/>
      <c r="D11" s="269"/>
      <c r="E11" s="269"/>
      <c r="F11" s="269"/>
      <c r="G11" s="269"/>
      <c r="H11" s="269"/>
      <c r="I11" s="269"/>
      <c r="J11" s="269"/>
      <c r="K11" s="269"/>
      <c r="L11" s="269"/>
      <c r="M11" s="270"/>
      <c r="N11" s="4"/>
      <c r="O11" s="4"/>
    </row>
    <row r="12" spans="2:15" ht="19.350000000000001" customHeight="1" thickBot="1">
      <c r="B12" s="19"/>
      <c r="C12" s="19"/>
      <c r="D12" s="19"/>
      <c r="E12" s="19"/>
      <c r="F12" s="19"/>
      <c r="G12" s="19"/>
      <c r="H12" s="19"/>
      <c r="I12" s="19"/>
      <c r="J12" s="19"/>
      <c r="K12" s="19"/>
      <c r="L12" s="19"/>
      <c r="M12" s="19"/>
      <c r="N12" s="20"/>
      <c r="O12" s="20"/>
    </row>
    <row r="13" spans="2:15" ht="37.5" customHeight="1">
      <c r="B13" s="271" t="s">
        <v>21</v>
      </c>
      <c r="C13" s="272"/>
      <c r="D13" s="272"/>
      <c r="E13" s="272"/>
      <c r="F13" s="272"/>
      <c r="G13" s="272"/>
      <c r="H13" s="272"/>
      <c r="I13" s="272"/>
      <c r="J13" s="272"/>
      <c r="K13" s="272"/>
      <c r="L13" s="272"/>
      <c r="M13" s="273"/>
      <c r="N13" s="5"/>
      <c r="O13" s="5"/>
    </row>
    <row r="14" spans="2:15" ht="374.1" customHeight="1">
      <c r="B14" s="169" t="s">
        <v>22</v>
      </c>
      <c r="C14" s="278" t="s">
        <v>23</v>
      </c>
      <c r="D14" s="279"/>
      <c r="E14" s="279"/>
      <c r="F14" s="279"/>
      <c r="G14" s="279"/>
      <c r="H14" s="279"/>
      <c r="I14" s="279"/>
      <c r="J14" s="279"/>
      <c r="K14" s="279"/>
      <c r="L14" s="279"/>
      <c r="M14" s="280"/>
      <c r="N14" s="4"/>
      <c r="O14" s="4"/>
    </row>
    <row r="15" spans="2:15" ht="170.45" customHeight="1">
      <c r="B15" s="21" t="s">
        <v>24</v>
      </c>
      <c r="C15" s="274" t="s">
        <v>25</v>
      </c>
      <c r="D15" s="274"/>
      <c r="E15" s="274"/>
      <c r="F15" s="274"/>
      <c r="G15" s="274"/>
      <c r="H15" s="274"/>
      <c r="I15" s="274"/>
      <c r="J15" s="274"/>
      <c r="K15" s="274"/>
      <c r="L15" s="274"/>
      <c r="M15" s="275"/>
      <c r="N15" s="4"/>
      <c r="O15" s="4"/>
    </row>
    <row r="16" spans="2:15" ht="174.95" customHeight="1">
      <c r="B16" s="21" t="s">
        <v>26</v>
      </c>
      <c r="C16" s="274" t="s">
        <v>27</v>
      </c>
      <c r="D16" s="274"/>
      <c r="E16" s="274"/>
      <c r="F16" s="274"/>
      <c r="G16" s="274"/>
      <c r="H16" s="274"/>
      <c r="I16" s="274"/>
      <c r="J16" s="274"/>
      <c r="K16" s="274"/>
      <c r="L16" s="274"/>
      <c r="M16" s="275"/>
      <c r="N16" s="4"/>
      <c r="O16" s="4"/>
    </row>
    <row r="17" spans="2:45" ht="165.95" customHeight="1" thickBot="1">
      <c r="B17" s="22" t="s">
        <v>28</v>
      </c>
      <c r="C17" s="276" t="s">
        <v>29</v>
      </c>
      <c r="D17" s="276"/>
      <c r="E17" s="276"/>
      <c r="F17" s="276"/>
      <c r="G17" s="276"/>
      <c r="H17" s="276"/>
      <c r="I17" s="276"/>
      <c r="J17" s="276"/>
      <c r="K17" s="276"/>
      <c r="L17" s="276"/>
      <c r="M17" s="277"/>
      <c r="N17" s="4"/>
      <c r="O17" s="4"/>
      <c r="P17" s="205"/>
      <c r="Q17" s="205"/>
      <c r="R17" s="205"/>
      <c r="S17" s="205"/>
      <c r="T17" s="205"/>
      <c r="U17" s="205"/>
      <c r="V17" s="205"/>
      <c r="W17" s="205"/>
      <c r="X17" s="205"/>
      <c r="Y17" s="205"/>
      <c r="Z17" s="205"/>
      <c r="AA17" s="205"/>
      <c r="AB17" s="205"/>
      <c r="AE17" s="205"/>
      <c r="AF17" s="205"/>
      <c r="AG17" s="205"/>
      <c r="AH17" s="205"/>
      <c r="AI17" s="205"/>
      <c r="AJ17" s="205"/>
      <c r="AK17" s="205"/>
      <c r="AL17" s="205"/>
      <c r="AM17" s="205"/>
      <c r="AN17" s="205"/>
      <c r="AO17" s="205"/>
      <c r="AP17" s="205"/>
      <c r="AQ17" s="205"/>
      <c r="AR17" s="205"/>
      <c r="AS17" s="205"/>
    </row>
    <row r="18" spans="2:45" ht="67.5" customHeight="1" thickBot="1">
      <c r="B18" s="23"/>
      <c r="C18" s="19"/>
      <c r="D18" s="19"/>
      <c r="E18" s="19"/>
      <c r="F18" s="19"/>
      <c r="G18" s="19"/>
      <c r="H18" s="19"/>
      <c r="I18" s="19"/>
      <c r="J18" s="19"/>
      <c r="K18" s="19"/>
      <c r="L18" s="19"/>
      <c r="M18" s="19"/>
      <c r="N18" s="20"/>
      <c r="O18" s="20"/>
      <c r="P18" s="205"/>
      <c r="Q18" s="205"/>
      <c r="R18" s="205"/>
      <c r="S18" s="205"/>
      <c r="T18" s="205"/>
      <c r="U18" s="205"/>
      <c r="V18" s="205"/>
      <c r="W18" s="205"/>
      <c r="X18" s="205"/>
      <c r="Y18" s="205"/>
      <c r="Z18" s="205"/>
      <c r="AA18" s="205"/>
      <c r="AB18" s="205"/>
      <c r="AE18" s="205"/>
      <c r="AF18" s="205"/>
      <c r="AG18" s="205"/>
      <c r="AH18" s="205"/>
      <c r="AI18" s="205"/>
      <c r="AJ18" s="205"/>
      <c r="AK18" s="205"/>
      <c r="AL18" s="205"/>
      <c r="AM18" s="205"/>
      <c r="AN18" s="205"/>
      <c r="AO18" s="205"/>
      <c r="AP18" s="205"/>
      <c r="AQ18" s="205"/>
      <c r="AR18" s="205"/>
      <c r="AS18" s="205"/>
    </row>
    <row r="19" spans="2:45" ht="27.75" thickTop="1" thickBot="1">
      <c r="B19" s="281" t="s">
        <v>30</v>
      </c>
      <c r="C19" s="282"/>
      <c r="D19" s="282"/>
      <c r="E19" s="282"/>
      <c r="F19" s="282"/>
      <c r="G19" s="282"/>
      <c r="H19" s="282"/>
      <c r="I19" s="282"/>
      <c r="J19" s="282"/>
      <c r="K19" s="282"/>
      <c r="L19" s="282"/>
      <c r="M19" s="282"/>
      <c r="N19" s="282"/>
      <c r="O19" s="283"/>
      <c r="P19" s="205"/>
      <c r="Q19" s="281" t="s">
        <v>31</v>
      </c>
      <c r="R19" s="282"/>
      <c r="S19" s="282"/>
      <c r="T19" s="282"/>
      <c r="U19" s="282"/>
      <c r="V19" s="282"/>
      <c r="W19" s="282"/>
      <c r="X19" s="282"/>
      <c r="Y19" s="282"/>
      <c r="Z19" s="282"/>
      <c r="AA19" s="282"/>
      <c r="AB19" s="282"/>
      <c r="AC19" s="282"/>
      <c r="AD19" s="283"/>
      <c r="AE19" s="205"/>
      <c r="AF19" s="281" t="s">
        <v>32</v>
      </c>
      <c r="AG19" s="282"/>
      <c r="AH19" s="282"/>
      <c r="AI19" s="282"/>
      <c r="AJ19" s="282"/>
      <c r="AK19" s="282"/>
      <c r="AL19" s="282"/>
      <c r="AM19" s="282"/>
      <c r="AN19" s="282"/>
      <c r="AO19" s="282"/>
      <c r="AP19" s="282"/>
      <c r="AQ19" s="282"/>
      <c r="AR19" s="282"/>
      <c r="AS19" s="283"/>
    </row>
    <row r="20" spans="2:45" ht="15.75" thickBot="1">
      <c r="B20" s="24"/>
      <c r="C20" s="25"/>
      <c r="D20" s="25"/>
      <c r="E20" s="25"/>
      <c r="F20" s="25"/>
      <c r="G20" s="25"/>
      <c r="H20" s="25"/>
      <c r="I20" s="25"/>
      <c r="J20" s="25"/>
      <c r="K20" s="25"/>
      <c r="L20" s="25"/>
      <c r="M20" s="25"/>
      <c r="N20" s="26"/>
      <c r="O20" s="27"/>
      <c r="P20" s="205"/>
      <c r="Q20" s="24"/>
      <c r="R20" s="25"/>
      <c r="S20" s="25"/>
      <c r="T20" s="25"/>
      <c r="U20" s="25"/>
      <c r="V20" s="25"/>
      <c r="W20" s="25"/>
      <c r="X20" s="25"/>
      <c r="Y20" s="25"/>
      <c r="Z20" s="25"/>
      <c r="AA20" s="25"/>
      <c r="AB20" s="25"/>
      <c r="AC20" s="26"/>
      <c r="AD20" s="27"/>
      <c r="AE20" s="205"/>
      <c r="AF20" s="24"/>
      <c r="AG20" s="25"/>
      <c r="AH20" s="25"/>
      <c r="AI20" s="25"/>
      <c r="AJ20" s="25"/>
      <c r="AK20" s="25"/>
      <c r="AL20" s="25"/>
      <c r="AM20" s="25"/>
      <c r="AN20" s="25"/>
      <c r="AO20" s="25"/>
      <c r="AP20" s="25"/>
      <c r="AQ20" s="25"/>
      <c r="AR20" s="28"/>
      <c r="AS20" s="29"/>
    </row>
    <row r="21" spans="2:45" ht="45.95" customHeight="1" thickBot="1">
      <c r="B21" s="261" t="s">
        <v>33</v>
      </c>
      <c r="C21" s="241"/>
      <c r="D21" s="241"/>
      <c r="E21" s="241"/>
      <c r="F21" s="241"/>
      <c r="G21" s="241"/>
      <c r="H21" s="241"/>
      <c r="I21" s="241"/>
      <c r="J21" s="241"/>
      <c r="K21" s="241"/>
      <c r="L21" s="241"/>
      <c r="M21" s="241"/>
      <c r="N21" s="30"/>
      <c r="O21" s="31"/>
      <c r="P21" s="205"/>
      <c r="Q21" s="261" t="s">
        <v>33</v>
      </c>
      <c r="R21" s="241"/>
      <c r="S21" s="241"/>
      <c r="T21" s="241"/>
      <c r="U21" s="241"/>
      <c r="V21" s="241"/>
      <c r="W21" s="241"/>
      <c r="X21" s="241"/>
      <c r="Y21" s="241"/>
      <c r="Z21" s="241"/>
      <c r="AA21" s="241"/>
      <c r="AB21" s="241"/>
      <c r="AC21" s="30"/>
      <c r="AD21" s="31"/>
      <c r="AE21" s="205"/>
      <c r="AF21" s="261" t="s">
        <v>33</v>
      </c>
      <c r="AG21" s="241"/>
      <c r="AH21" s="241"/>
      <c r="AI21" s="241"/>
      <c r="AJ21" s="241"/>
      <c r="AK21" s="241"/>
      <c r="AL21" s="241"/>
      <c r="AM21" s="241"/>
      <c r="AN21" s="241"/>
      <c r="AO21" s="241"/>
      <c r="AP21" s="241"/>
      <c r="AQ21" s="241"/>
      <c r="AR21" s="30"/>
      <c r="AS21" s="31"/>
    </row>
    <row r="22" spans="2:45" ht="15">
      <c r="B22" s="32"/>
      <c r="C22" s="33" t="s">
        <v>34</v>
      </c>
      <c r="D22" s="33" t="s">
        <v>35</v>
      </c>
      <c r="E22" s="33" t="s">
        <v>36</v>
      </c>
      <c r="F22" s="33" t="s">
        <v>37</v>
      </c>
      <c r="G22" s="33" t="s">
        <v>38</v>
      </c>
      <c r="H22" s="33" t="s">
        <v>39</v>
      </c>
      <c r="I22" s="33" t="s">
        <v>40</v>
      </c>
      <c r="J22" s="34" t="s">
        <v>41</v>
      </c>
      <c r="K22" s="34" t="s">
        <v>42</v>
      </c>
      <c r="L22" s="34" t="s">
        <v>43</v>
      </c>
      <c r="M22" s="35" t="s">
        <v>44</v>
      </c>
      <c r="N22" s="36"/>
      <c r="O22" s="27"/>
      <c r="P22" s="205"/>
      <c r="Q22" s="32"/>
      <c r="R22" s="33" t="s">
        <v>34</v>
      </c>
      <c r="S22" s="33" t="s">
        <v>35</v>
      </c>
      <c r="T22" s="33" t="s">
        <v>36</v>
      </c>
      <c r="U22" s="33" t="s">
        <v>37</v>
      </c>
      <c r="V22" s="33" t="s">
        <v>38</v>
      </c>
      <c r="W22" s="33" t="s">
        <v>39</v>
      </c>
      <c r="X22" s="33" t="s">
        <v>40</v>
      </c>
      <c r="Y22" s="34" t="s">
        <v>41</v>
      </c>
      <c r="Z22" s="34" t="s">
        <v>42</v>
      </c>
      <c r="AA22" s="34" t="s">
        <v>43</v>
      </c>
      <c r="AB22" s="35" t="s">
        <v>44</v>
      </c>
      <c r="AC22" s="36"/>
      <c r="AD22" s="27"/>
      <c r="AE22" s="205"/>
      <c r="AF22" s="32"/>
      <c r="AG22" s="33" t="s">
        <v>34</v>
      </c>
      <c r="AH22" s="33" t="s">
        <v>35</v>
      </c>
      <c r="AI22" s="33" t="s">
        <v>36</v>
      </c>
      <c r="AJ22" s="33" t="s">
        <v>37</v>
      </c>
      <c r="AK22" s="33" t="s">
        <v>38</v>
      </c>
      <c r="AL22" s="33" t="s">
        <v>39</v>
      </c>
      <c r="AM22" s="33" t="s">
        <v>40</v>
      </c>
      <c r="AN22" s="34" t="s">
        <v>41</v>
      </c>
      <c r="AO22" s="34" t="s">
        <v>42</v>
      </c>
      <c r="AP22" s="34" t="s">
        <v>43</v>
      </c>
      <c r="AQ22" s="35" t="s">
        <v>44</v>
      </c>
      <c r="AR22" s="36"/>
      <c r="AS22" s="27"/>
    </row>
    <row r="23" spans="2:45" ht="15">
      <c r="B23" s="37" t="s">
        <v>45</v>
      </c>
      <c r="C23" s="43">
        <f>D62*(1-'2. Services Only Discount'!$C$13)</f>
        <v>7418243.0493365396</v>
      </c>
      <c r="D23" s="43">
        <f>F62*(1-'2. Services Only Discount'!$C$13)</f>
        <v>10902137.679901628</v>
      </c>
      <c r="E23" s="38"/>
      <c r="F23" s="38"/>
      <c r="G23" s="38"/>
      <c r="H23" s="38"/>
      <c r="I23" s="38"/>
      <c r="J23" s="38"/>
      <c r="K23" s="38"/>
      <c r="L23" s="38"/>
      <c r="M23" s="39">
        <f>SUM(C23:L23)</f>
        <v>18320380.729238167</v>
      </c>
      <c r="N23" s="40"/>
      <c r="O23" s="41"/>
      <c r="P23" s="205"/>
      <c r="Q23" s="37" t="s">
        <v>45</v>
      </c>
      <c r="R23" s="43">
        <f>S62*(1-'2. Services Only Discount'!$C$13)</f>
        <v>10472771.874519233</v>
      </c>
      <c r="S23" s="43">
        <f>U62*(1-'2. Services Only Discount'!$C$13)</f>
        <v>2485190.8745192303</v>
      </c>
      <c r="T23" s="38"/>
      <c r="U23" s="38"/>
      <c r="V23" s="38"/>
      <c r="W23" s="38"/>
      <c r="X23" s="38"/>
      <c r="Y23" s="38"/>
      <c r="Z23" s="38"/>
      <c r="AA23" s="38"/>
      <c r="AB23" s="39">
        <f>SUM(R23:AA23)</f>
        <v>12957962.749038463</v>
      </c>
      <c r="AC23" s="40"/>
      <c r="AD23" s="41"/>
      <c r="AE23" s="205"/>
      <c r="AF23" s="37" t="s">
        <v>45</v>
      </c>
      <c r="AG23" s="43">
        <f>AH62*(1-'2. Services Only Discount'!$C$13)</f>
        <v>8070436.6462259609</v>
      </c>
      <c r="AH23" s="43">
        <f>AJ62*(1-'2. Services Only Discount'!$C$13)</f>
        <v>0</v>
      </c>
      <c r="AI23" s="38"/>
      <c r="AJ23" s="38"/>
      <c r="AK23" s="38"/>
      <c r="AL23" s="38"/>
      <c r="AM23" s="38"/>
      <c r="AN23" s="38"/>
      <c r="AO23" s="38"/>
      <c r="AP23" s="38"/>
      <c r="AQ23" s="39">
        <f>SUM(AG23:AP23)</f>
        <v>8070436.6462259609</v>
      </c>
      <c r="AR23" s="40"/>
      <c r="AS23" s="41"/>
    </row>
    <row r="24" spans="2:45">
      <c r="B24" s="42" t="s">
        <v>46</v>
      </c>
      <c r="C24" s="43">
        <f>C75*(1-'2. Services Only Discount'!$C$14)</f>
        <v>313351.9268383056</v>
      </c>
      <c r="D24" s="43">
        <f>D75*(1-'2. Services Only Discount'!$C$14)</f>
        <v>4177230.5907215774</v>
      </c>
      <c r="E24" s="43">
        <f>E75*(1-'2. Services Only Discount'!$C$14)</f>
        <v>4531400.83417024</v>
      </c>
      <c r="F24" s="43">
        <f>F75*(1-'2. Services Only Discount'!$C$14)</f>
        <v>4667342.8591953479</v>
      </c>
      <c r="G24" s="43">
        <f>G75*(1-'2. Services Only Discount'!$C$14)</f>
        <v>4807363.1449712077</v>
      </c>
      <c r="H24" s="43">
        <f>H75*(1-'2. Services Only Discount'!$C$14)</f>
        <v>4951584.0393203441</v>
      </c>
      <c r="I24" s="43">
        <f>I75*(1-'2. Services Only Discount'!$C$14)</f>
        <v>5100131.560499955</v>
      </c>
      <c r="J24" s="43">
        <f>J75*(1-'2. Services Only Discount'!$C$14)</f>
        <v>5253135.507314954</v>
      </c>
      <c r="K24" s="43">
        <f>K75*(1-'2. Services Only Discount'!$C$14)</f>
        <v>5410729.5725344028</v>
      </c>
      <c r="L24" s="43">
        <f>L75*(1-'2. Services Only Discount'!$C$14)</f>
        <v>5573051.459710435</v>
      </c>
      <c r="M24" s="39">
        <f t="shared" ref="M24:M30" si="0">SUM(C24:L24)</f>
        <v>44785321.495276771</v>
      </c>
      <c r="N24" s="40"/>
      <c r="O24" s="41"/>
      <c r="P24" s="205"/>
      <c r="Q24" s="42" t="s">
        <v>46</v>
      </c>
      <c r="R24" s="43">
        <f>R75*(1-'2. Services Only Discount'!$C$14)</f>
        <v>250031.5352431582</v>
      </c>
      <c r="S24" s="43">
        <f>S75*(1-'2. Services Only Discount'!$C$14)</f>
        <v>3168186.2925722124</v>
      </c>
      <c r="T24" s="43">
        <f>T75*(1-'2. Services Only Discount'!$C$14)</f>
        <v>3492551.3781876429</v>
      </c>
      <c r="U24" s="43">
        <f>U75*(1-'2. Services Only Discount'!$C$14)</f>
        <v>3597327.9195332737</v>
      </c>
      <c r="V24" s="43">
        <f>V75*(1-'2. Services Only Discount'!$C$14)</f>
        <v>3705247.7571192719</v>
      </c>
      <c r="W24" s="43">
        <f>W75*(1-'2. Services Only Discount'!$C$14)</f>
        <v>3816405.1898328504</v>
      </c>
      <c r="X24" s="43">
        <f>X75*(1-'2. Services Only Discount'!$C$14)</f>
        <v>3930897.3455278361</v>
      </c>
      <c r="Y24" s="43">
        <f>Y75*(1-'2. Services Only Discount'!$C$14)</f>
        <v>4048824.2658936707</v>
      </c>
      <c r="Z24" s="43">
        <f>Z75*(1-'2. Services Only Discount'!$C$14)</f>
        <v>4170288.9938704809</v>
      </c>
      <c r="AA24" s="43">
        <f>AA75*(1-'2. Services Only Discount'!$C$14)</f>
        <v>4295397.6636865949</v>
      </c>
      <c r="AB24" s="39">
        <f t="shared" ref="AB24:AB30" si="1">SUM(R24:AA24)</f>
        <v>34475158.341466993</v>
      </c>
      <c r="AC24" s="40"/>
      <c r="AD24" s="41"/>
      <c r="AE24" s="205"/>
      <c r="AF24" s="42" t="s">
        <v>46</v>
      </c>
      <c r="AG24" s="43">
        <f>AG75*(1-'2. Services Only Discount'!$C$14)</f>
        <v>204029.04068065088</v>
      </c>
      <c r="AH24" s="43">
        <f>AH75*(1-'2. Services Only Discount'!$C$14)</f>
        <v>2527292.5292590479</v>
      </c>
      <c r="AI24" s="43">
        <f>AI75*(1-'2. Services Only Discount'!$C$14)</f>
        <v>2785761.0687984233</v>
      </c>
      <c r="AJ24" s="43">
        <f>AJ75*(1-'2. Services Only Discount'!$C$14)</f>
        <v>2869333.9008623771</v>
      </c>
      <c r="AK24" s="43">
        <f>AK75*(1-'2. Services Only Discount'!$C$14)</f>
        <v>2955413.9178882483</v>
      </c>
      <c r="AL24" s="43">
        <f>AL75*(1-'2. Services Only Discount'!$C$14)</f>
        <v>3044076.3354248963</v>
      </c>
      <c r="AM24" s="43">
        <f>AM75*(1-'2. Services Only Discount'!$C$14)</f>
        <v>3135398.6254876428</v>
      </c>
      <c r="AN24" s="43">
        <f>AN75*(1-'2. Services Only Discount'!$C$14)</f>
        <v>3229460.5842522723</v>
      </c>
      <c r="AO24" s="43">
        <f>AO75*(1-'2. Services Only Discount'!$C$14)</f>
        <v>3326344.4017798402</v>
      </c>
      <c r="AP24" s="43">
        <f>AP75*(1-'2. Services Only Discount'!$C$14)</f>
        <v>3426134.7338332357</v>
      </c>
      <c r="AQ24" s="39">
        <f t="shared" ref="AQ24:AQ30" si="2">SUM(AG24:AP24)</f>
        <v>27503245.138266634</v>
      </c>
      <c r="AR24" s="40"/>
      <c r="AS24" s="41"/>
    </row>
    <row r="25" spans="2:45">
      <c r="B25" s="44" t="s">
        <v>47</v>
      </c>
      <c r="C25" s="43"/>
      <c r="D25" s="43"/>
      <c r="E25" s="43"/>
      <c r="F25" s="43"/>
      <c r="G25" s="43"/>
      <c r="H25" s="43"/>
      <c r="I25" s="43"/>
      <c r="J25" s="43"/>
      <c r="K25" s="43"/>
      <c r="L25" s="43"/>
      <c r="M25" s="39">
        <f t="shared" si="0"/>
        <v>0</v>
      </c>
      <c r="N25" s="40"/>
      <c r="O25" s="41"/>
      <c r="P25" s="205"/>
      <c r="Q25" s="44" t="s">
        <v>47</v>
      </c>
      <c r="R25" s="43"/>
      <c r="S25" s="43"/>
      <c r="T25" s="43"/>
      <c r="U25" s="43"/>
      <c r="V25" s="43"/>
      <c r="W25" s="43"/>
      <c r="X25" s="43"/>
      <c r="Y25" s="43"/>
      <c r="Z25" s="43"/>
      <c r="AA25" s="43"/>
      <c r="AB25" s="39">
        <f t="shared" si="1"/>
        <v>0</v>
      </c>
      <c r="AC25" s="40"/>
      <c r="AD25" s="41"/>
      <c r="AE25" s="205"/>
      <c r="AF25" s="44" t="s">
        <v>47</v>
      </c>
      <c r="AG25" s="43"/>
      <c r="AH25" s="43"/>
      <c r="AI25" s="43"/>
      <c r="AJ25" s="43"/>
      <c r="AK25" s="43"/>
      <c r="AL25" s="43"/>
      <c r="AM25" s="43"/>
      <c r="AN25" s="43"/>
      <c r="AO25" s="43"/>
      <c r="AP25" s="43"/>
      <c r="AQ25" s="39">
        <f t="shared" si="2"/>
        <v>0</v>
      </c>
      <c r="AR25" s="40"/>
      <c r="AS25" s="41"/>
    </row>
    <row r="26" spans="2:45">
      <c r="B26" s="44" t="s">
        <v>47</v>
      </c>
      <c r="C26" s="43"/>
      <c r="D26" s="43"/>
      <c r="E26" s="43"/>
      <c r="F26" s="43"/>
      <c r="G26" s="43"/>
      <c r="H26" s="43"/>
      <c r="I26" s="43"/>
      <c r="J26" s="43"/>
      <c r="K26" s="43"/>
      <c r="L26" s="43"/>
      <c r="M26" s="39">
        <f t="shared" si="0"/>
        <v>0</v>
      </c>
      <c r="N26" s="40"/>
      <c r="O26" s="41"/>
      <c r="P26" s="205"/>
      <c r="Q26" s="44" t="s">
        <v>47</v>
      </c>
      <c r="R26" s="43"/>
      <c r="S26" s="43"/>
      <c r="T26" s="43"/>
      <c r="U26" s="43"/>
      <c r="V26" s="43"/>
      <c r="W26" s="43"/>
      <c r="X26" s="43"/>
      <c r="Y26" s="43"/>
      <c r="Z26" s="43"/>
      <c r="AA26" s="43"/>
      <c r="AB26" s="39">
        <f t="shared" si="1"/>
        <v>0</v>
      </c>
      <c r="AC26" s="40"/>
      <c r="AD26" s="41"/>
      <c r="AE26" s="205"/>
      <c r="AF26" s="44" t="s">
        <v>47</v>
      </c>
      <c r="AG26" s="43"/>
      <c r="AH26" s="43"/>
      <c r="AI26" s="43"/>
      <c r="AJ26" s="43"/>
      <c r="AK26" s="43"/>
      <c r="AL26" s="43"/>
      <c r="AM26" s="43"/>
      <c r="AN26" s="43"/>
      <c r="AO26" s="43"/>
      <c r="AP26" s="43"/>
      <c r="AQ26" s="39">
        <f t="shared" si="2"/>
        <v>0</v>
      </c>
      <c r="AR26" s="40"/>
      <c r="AS26" s="41"/>
    </row>
    <row r="27" spans="2:45">
      <c r="B27" s="44" t="s">
        <v>47</v>
      </c>
      <c r="C27" s="43"/>
      <c r="D27" s="43"/>
      <c r="E27" s="43"/>
      <c r="F27" s="43"/>
      <c r="G27" s="43"/>
      <c r="H27" s="43"/>
      <c r="I27" s="43"/>
      <c r="J27" s="43"/>
      <c r="K27" s="43"/>
      <c r="L27" s="43"/>
      <c r="M27" s="39">
        <f t="shared" si="0"/>
        <v>0</v>
      </c>
      <c r="N27" s="40"/>
      <c r="O27" s="41"/>
      <c r="P27" s="205"/>
      <c r="Q27" s="44" t="s">
        <v>47</v>
      </c>
      <c r="R27" s="43"/>
      <c r="S27" s="43"/>
      <c r="T27" s="43"/>
      <c r="U27" s="43"/>
      <c r="V27" s="43"/>
      <c r="W27" s="43"/>
      <c r="X27" s="43"/>
      <c r="Y27" s="43"/>
      <c r="Z27" s="43"/>
      <c r="AA27" s="43"/>
      <c r="AB27" s="39">
        <f t="shared" si="1"/>
        <v>0</v>
      </c>
      <c r="AC27" s="40"/>
      <c r="AD27" s="41"/>
      <c r="AE27" s="205"/>
      <c r="AF27" s="44" t="s">
        <v>47</v>
      </c>
      <c r="AG27" s="43"/>
      <c r="AH27" s="43"/>
      <c r="AI27" s="43"/>
      <c r="AJ27" s="43"/>
      <c r="AK27" s="43"/>
      <c r="AL27" s="43"/>
      <c r="AM27" s="43"/>
      <c r="AN27" s="43"/>
      <c r="AO27" s="43"/>
      <c r="AP27" s="43"/>
      <c r="AQ27" s="39">
        <f t="shared" si="2"/>
        <v>0</v>
      </c>
      <c r="AR27" s="40"/>
      <c r="AS27" s="41"/>
    </row>
    <row r="28" spans="2:45">
      <c r="B28" s="44" t="s">
        <v>47</v>
      </c>
      <c r="C28" s="43"/>
      <c r="D28" s="43"/>
      <c r="E28" s="43"/>
      <c r="F28" s="43"/>
      <c r="G28" s="43"/>
      <c r="H28" s="43"/>
      <c r="I28" s="43"/>
      <c r="J28" s="43"/>
      <c r="K28" s="43"/>
      <c r="L28" s="43"/>
      <c r="M28" s="39">
        <f t="shared" si="0"/>
        <v>0</v>
      </c>
      <c r="N28" s="40"/>
      <c r="O28" s="41"/>
      <c r="P28" s="205"/>
      <c r="Q28" s="44" t="s">
        <v>47</v>
      </c>
      <c r="R28" s="43"/>
      <c r="S28" s="43"/>
      <c r="T28" s="43"/>
      <c r="U28" s="43"/>
      <c r="V28" s="43"/>
      <c r="W28" s="43"/>
      <c r="X28" s="43"/>
      <c r="Y28" s="43"/>
      <c r="Z28" s="43"/>
      <c r="AA28" s="43"/>
      <c r="AB28" s="39">
        <f t="shared" si="1"/>
        <v>0</v>
      </c>
      <c r="AC28" s="40"/>
      <c r="AD28" s="41"/>
      <c r="AE28" s="205"/>
      <c r="AF28" s="44" t="s">
        <v>47</v>
      </c>
      <c r="AG28" s="43"/>
      <c r="AH28" s="43"/>
      <c r="AI28" s="43"/>
      <c r="AJ28" s="43"/>
      <c r="AK28" s="43"/>
      <c r="AL28" s="43"/>
      <c r="AM28" s="43"/>
      <c r="AN28" s="43"/>
      <c r="AO28" s="43"/>
      <c r="AP28" s="43"/>
      <c r="AQ28" s="39">
        <f t="shared" si="2"/>
        <v>0</v>
      </c>
      <c r="AR28" s="40"/>
      <c r="AS28" s="41"/>
    </row>
    <row r="29" spans="2:45">
      <c r="B29" s="44" t="s">
        <v>47</v>
      </c>
      <c r="C29" s="43"/>
      <c r="D29" s="43"/>
      <c r="E29" s="43"/>
      <c r="F29" s="43"/>
      <c r="G29" s="43"/>
      <c r="H29" s="43"/>
      <c r="I29" s="43"/>
      <c r="J29" s="43"/>
      <c r="K29" s="43"/>
      <c r="L29" s="43"/>
      <c r="M29" s="39">
        <f t="shared" si="0"/>
        <v>0</v>
      </c>
      <c r="N29" s="40"/>
      <c r="O29" s="41"/>
      <c r="P29" s="205"/>
      <c r="Q29" s="44" t="s">
        <v>47</v>
      </c>
      <c r="R29" s="43"/>
      <c r="S29" s="43"/>
      <c r="T29" s="43"/>
      <c r="U29" s="43"/>
      <c r="V29" s="43"/>
      <c r="W29" s="43"/>
      <c r="X29" s="43"/>
      <c r="Y29" s="43"/>
      <c r="Z29" s="43"/>
      <c r="AA29" s="43"/>
      <c r="AB29" s="39">
        <f t="shared" si="1"/>
        <v>0</v>
      </c>
      <c r="AC29" s="40"/>
      <c r="AD29" s="41"/>
      <c r="AE29" s="205"/>
      <c r="AF29" s="44" t="s">
        <v>47</v>
      </c>
      <c r="AG29" s="43"/>
      <c r="AH29" s="43"/>
      <c r="AI29" s="43"/>
      <c r="AJ29" s="43"/>
      <c r="AK29" s="43"/>
      <c r="AL29" s="43"/>
      <c r="AM29" s="43"/>
      <c r="AN29" s="43"/>
      <c r="AO29" s="43"/>
      <c r="AP29" s="43"/>
      <c r="AQ29" s="39">
        <f t="shared" si="2"/>
        <v>0</v>
      </c>
      <c r="AR29" s="40"/>
      <c r="AS29" s="41"/>
    </row>
    <row r="30" spans="2:45" ht="15" thickBot="1">
      <c r="B30" s="45" t="s">
        <v>47</v>
      </c>
      <c r="C30" s="46"/>
      <c r="D30" s="46"/>
      <c r="E30" s="46"/>
      <c r="F30" s="46"/>
      <c r="G30" s="46"/>
      <c r="H30" s="46"/>
      <c r="I30" s="46"/>
      <c r="J30" s="46"/>
      <c r="K30" s="46"/>
      <c r="L30" s="46"/>
      <c r="M30" s="47">
        <f t="shared" si="0"/>
        <v>0</v>
      </c>
      <c r="N30" s="40"/>
      <c r="O30" s="41"/>
      <c r="P30" s="205"/>
      <c r="Q30" s="45" t="s">
        <v>47</v>
      </c>
      <c r="R30" s="46"/>
      <c r="S30" s="46"/>
      <c r="T30" s="46"/>
      <c r="U30" s="46"/>
      <c r="V30" s="46"/>
      <c r="W30" s="46"/>
      <c r="X30" s="46"/>
      <c r="Y30" s="46"/>
      <c r="Z30" s="46"/>
      <c r="AA30" s="46"/>
      <c r="AB30" s="47">
        <f t="shared" si="1"/>
        <v>0</v>
      </c>
      <c r="AC30" s="40"/>
      <c r="AD30" s="41"/>
      <c r="AE30" s="205"/>
      <c r="AF30" s="45" t="s">
        <v>47</v>
      </c>
      <c r="AG30" s="46"/>
      <c r="AH30" s="46"/>
      <c r="AI30" s="46"/>
      <c r="AJ30" s="46"/>
      <c r="AK30" s="46"/>
      <c r="AL30" s="46"/>
      <c r="AM30" s="46"/>
      <c r="AN30" s="46"/>
      <c r="AO30" s="46"/>
      <c r="AP30" s="46"/>
      <c r="AQ30" s="47">
        <f t="shared" si="2"/>
        <v>0</v>
      </c>
      <c r="AR30" s="40"/>
      <c r="AS30" s="41"/>
    </row>
    <row r="31" spans="2:45" ht="15.75" thickBot="1">
      <c r="B31" s="48" t="s">
        <v>48</v>
      </c>
      <c r="C31" s="49">
        <f t="shared" ref="C31:M31" si="3">SUM(C23:C30)</f>
        <v>7731594.9761748454</v>
      </c>
      <c r="D31" s="50">
        <f t="shared" si="3"/>
        <v>15079368.270623205</v>
      </c>
      <c r="E31" s="50">
        <f t="shared" si="3"/>
        <v>4531400.83417024</v>
      </c>
      <c r="F31" s="50">
        <f t="shared" si="3"/>
        <v>4667342.8591953479</v>
      </c>
      <c r="G31" s="50">
        <f t="shared" si="3"/>
        <v>4807363.1449712077</v>
      </c>
      <c r="H31" s="50">
        <f t="shared" si="3"/>
        <v>4951584.0393203441</v>
      </c>
      <c r="I31" s="50">
        <f t="shared" si="3"/>
        <v>5100131.560499955</v>
      </c>
      <c r="J31" s="50">
        <f t="shared" si="3"/>
        <v>5253135.507314954</v>
      </c>
      <c r="K31" s="51">
        <f t="shared" si="3"/>
        <v>5410729.5725344028</v>
      </c>
      <c r="L31" s="51">
        <f t="shared" si="3"/>
        <v>5573051.459710435</v>
      </c>
      <c r="M31" s="52">
        <f t="shared" si="3"/>
        <v>63105702.224514939</v>
      </c>
      <c r="N31" s="53"/>
      <c r="O31" s="54"/>
      <c r="P31" s="205"/>
      <c r="Q31" s="48" t="s">
        <v>48</v>
      </c>
      <c r="R31" s="49">
        <f t="shared" ref="R31:AB31" si="4">SUM(R23:R30)</f>
        <v>10722803.40976239</v>
      </c>
      <c r="S31" s="50">
        <f t="shared" si="4"/>
        <v>5653377.1670914423</v>
      </c>
      <c r="T31" s="50">
        <f t="shared" si="4"/>
        <v>3492551.3781876429</v>
      </c>
      <c r="U31" s="50">
        <f t="shared" si="4"/>
        <v>3597327.9195332737</v>
      </c>
      <c r="V31" s="50">
        <f t="shared" si="4"/>
        <v>3705247.7571192719</v>
      </c>
      <c r="W31" s="50">
        <f t="shared" si="4"/>
        <v>3816405.1898328504</v>
      </c>
      <c r="X31" s="50">
        <f t="shared" si="4"/>
        <v>3930897.3455278361</v>
      </c>
      <c r="Y31" s="50">
        <f t="shared" si="4"/>
        <v>4048824.2658936707</v>
      </c>
      <c r="Z31" s="51">
        <f t="shared" si="4"/>
        <v>4170288.9938704809</v>
      </c>
      <c r="AA31" s="51">
        <f t="shared" si="4"/>
        <v>4295397.6636865949</v>
      </c>
      <c r="AB31" s="52">
        <f t="shared" si="4"/>
        <v>47433121.090505458</v>
      </c>
      <c r="AC31" s="53"/>
      <c r="AD31" s="54"/>
      <c r="AE31" s="205"/>
      <c r="AF31" s="48" t="s">
        <v>48</v>
      </c>
      <c r="AG31" s="49">
        <f t="shared" ref="AG31:AQ31" si="5">SUM(AG23:AG30)</f>
        <v>8274465.6869066115</v>
      </c>
      <c r="AH31" s="50">
        <f t="shared" si="5"/>
        <v>2527292.5292590479</v>
      </c>
      <c r="AI31" s="50">
        <f t="shared" si="5"/>
        <v>2785761.0687984233</v>
      </c>
      <c r="AJ31" s="50">
        <f t="shared" si="5"/>
        <v>2869333.9008623771</v>
      </c>
      <c r="AK31" s="50">
        <f t="shared" si="5"/>
        <v>2955413.9178882483</v>
      </c>
      <c r="AL31" s="50">
        <f t="shared" si="5"/>
        <v>3044076.3354248963</v>
      </c>
      <c r="AM31" s="50">
        <f t="shared" si="5"/>
        <v>3135398.6254876428</v>
      </c>
      <c r="AN31" s="50">
        <f t="shared" si="5"/>
        <v>3229460.5842522723</v>
      </c>
      <c r="AO31" s="51">
        <f t="shared" si="5"/>
        <v>3326344.4017798402</v>
      </c>
      <c r="AP31" s="51">
        <f t="shared" si="5"/>
        <v>3426134.7338332357</v>
      </c>
      <c r="AQ31" s="52">
        <f t="shared" si="5"/>
        <v>35573681.784492597</v>
      </c>
      <c r="AR31" s="53"/>
      <c r="AS31" s="54"/>
    </row>
    <row r="32" spans="2:45" ht="15" thickBot="1">
      <c r="B32" s="55"/>
      <c r="C32" s="56"/>
      <c r="D32" s="56"/>
      <c r="E32" s="56"/>
      <c r="F32" s="56"/>
      <c r="G32" s="56"/>
      <c r="H32" s="56"/>
      <c r="I32" s="56"/>
      <c r="J32" s="56"/>
      <c r="K32" s="56"/>
      <c r="L32" s="56"/>
      <c r="M32" s="56"/>
      <c r="N32" s="57"/>
      <c r="O32" s="58"/>
      <c r="P32" s="205"/>
      <c r="Q32" s="55"/>
      <c r="R32" s="56"/>
      <c r="S32" s="56"/>
      <c r="T32" s="56"/>
      <c r="U32" s="56"/>
      <c r="V32" s="56"/>
      <c r="W32" s="56"/>
      <c r="X32" s="56"/>
      <c r="Y32" s="56"/>
      <c r="Z32" s="56"/>
      <c r="AA32" s="56"/>
      <c r="AB32" s="56"/>
      <c r="AC32" s="57"/>
      <c r="AD32" s="58"/>
      <c r="AE32" s="205"/>
      <c r="AF32" s="55"/>
      <c r="AG32" s="56"/>
      <c r="AH32" s="56"/>
      <c r="AI32" s="56"/>
      <c r="AJ32" s="56"/>
      <c r="AK32" s="56"/>
      <c r="AL32" s="56"/>
      <c r="AM32" s="56"/>
      <c r="AN32" s="56"/>
      <c r="AO32" s="56"/>
      <c r="AP32" s="56"/>
      <c r="AQ32" s="56"/>
      <c r="AR32" s="57"/>
      <c r="AS32" s="58"/>
    </row>
    <row r="33" spans="2:45" ht="44.25" customHeight="1" thickBot="1">
      <c r="B33" s="261" t="s">
        <v>49</v>
      </c>
      <c r="C33" s="241"/>
      <c r="D33" s="241"/>
      <c r="E33" s="241"/>
      <c r="F33" s="241"/>
      <c r="G33" s="241"/>
      <c r="H33" s="241"/>
      <c r="I33" s="241"/>
      <c r="J33" s="242"/>
      <c r="K33" s="59"/>
      <c r="L33" s="59"/>
      <c r="M33" s="59"/>
      <c r="N33" s="60"/>
      <c r="O33" s="61"/>
      <c r="P33" s="205"/>
      <c r="Q33" s="261" t="s">
        <v>49</v>
      </c>
      <c r="R33" s="241"/>
      <c r="S33" s="241"/>
      <c r="T33" s="241"/>
      <c r="U33" s="241"/>
      <c r="V33" s="241"/>
      <c r="W33" s="241"/>
      <c r="X33" s="241"/>
      <c r="Y33" s="242"/>
      <c r="Z33" s="59"/>
      <c r="AA33" s="59"/>
      <c r="AB33" s="59"/>
      <c r="AC33" s="60"/>
      <c r="AD33" s="61"/>
      <c r="AE33" s="205"/>
      <c r="AF33" s="261" t="s">
        <v>49</v>
      </c>
      <c r="AG33" s="241"/>
      <c r="AH33" s="241"/>
      <c r="AI33" s="241"/>
      <c r="AJ33" s="241"/>
      <c r="AK33" s="241"/>
      <c r="AL33" s="241"/>
      <c r="AM33" s="241"/>
      <c r="AN33" s="242"/>
      <c r="AO33" s="59"/>
      <c r="AP33" s="59"/>
      <c r="AQ33" s="59"/>
      <c r="AR33" s="60"/>
      <c r="AS33" s="61"/>
    </row>
    <row r="34" spans="2:45" ht="15">
      <c r="B34" s="62"/>
      <c r="C34" s="262" t="s">
        <v>34</v>
      </c>
      <c r="D34" s="263"/>
      <c r="E34" s="262" t="s">
        <v>35</v>
      </c>
      <c r="F34" s="264"/>
      <c r="G34" s="265" t="s">
        <v>50</v>
      </c>
      <c r="H34" s="266"/>
      <c r="I34" s="266"/>
      <c r="J34" s="267"/>
      <c r="K34" s="56"/>
      <c r="L34" s="56"/>
      <c r="M34" s="56"/>
      <c r="N34" s="57"/>
      <c r="O34" s="58"/>
      <c r="P34" s="205"/>
      <c r="Q34" s="62"/>
      <c r="R34" s="262" t="s">
        <v>34</v>
      </c>
      <c r="S34" s="263"/>
      <c r="T34" s="262" t="s">
        <v>35</v>
      </c>
      <c r="U34" s="264"/>
      <c r="V34" s="265" t="s">
        <v>50</v>
      </c>
      <c r="W34" s="266"/>
      <c r="X34" s="266"/>
      <c r="Y34" s="267"/>
      <c r="Z34" s="56"/>
      <c r="AA34" s="56"/>
      <c r="AB34" s="56"/>
      <c r="AC34" s="57"/>
      <c r="AD34" s="58"/>
      <c r="AE34" s="205"/>
      <c r="AF34" s="62"/>
      <c r="AG34" s="262" t="s">
        <v>34</v>
      </c>
      <c r="AH34" s="263"/>
      <c r="AI34" s="262" t="s">
        <v>35</v>
      </c>
      <c r="AJ34" s="264"/>
      <c r="AK34" s="265" t="s">
        <v>50</v>
      </c>
      <c r="AL34" s="266"/>
      <c r="AM34" s="266"/>
      <c r="AN34" s="267"/>
      <c r="AO34" s="56"/>
      <c r="AP34" s="56"/>
      <c r="AQ34" s="56"/>
      <c r="AR34" s="57"/>
      <c r="AS34" s="58"/>
    </row>
    <row r="35" spans="2:45" ht="30">
      <c r="B35" s="63" t="s">
        <v>51</v>
      </c>
      <c r="C35" s="6" t="s">
        <v>52</v>
      </c>
      <c r="D35" s="6" t="s">
        <v>53</v>
      </c>
      <c r="E35" s="6" t="s">
        <v>52</v>
      </c>
      <c r="F35" s="7" t="s">
        <v>53</v>
      </c>
      <c r="G35" s="8" t="s">
        <v>52</v>
      </c>
      <c r="H35" s="6" t="s">
        <v>53</v>
      </c>
      <c r="I35" s="9" t="s">
        <v>54</v>
      </c>
      <c r="J35" s="10" t="s">
        <v>55</v>
      </c>
      <c r="K35" s="56"/>
      <c r="L35" s="56"/>
      <c r="M35" s="56"/>
      <c r="N35" s="57"/>
      <c r="O35" s="58"/>
      <c r="P35" s="205"/>
      <c r="Q35" s="63" t="s">
        <v>51</v>
      </c>
      <c r="R35" s="6" t="s">
        <v>52</v>
      </c>
      <c r="S35" s="6" t="s">
        <v>53</v>
      </c>
      <c r="T35" s="6" t="s">
        <v>52</v>
      </c>
      <c r="U35" s="7" t="s">
        <v>53</v>
      </c>
      <c r="V35" s="8" t="s">
        <v>52</v>
      </c>
      <c r="W35" s="6" t="s">
        <v>53</v>
      </c>
      <c r="X35" s="9" t="s">
        <v>54</v>
      </c>
      <c r="Y35" s="10" t="s">
        <v>55</v>
      </c>
      <c r="Z35" s="56"/>
      <c r="AA35" s="56"/>
      <c r="AB35" s="56"/>
      <c r="AC35" s="57"/>
      <c r="AD35" s="58"/>
      <c r="AE35" s="205"/>
      <c r="AF35" s="63" t="s">
        <v>51</v>
      </c>
      <c r="AG35" s="6" t="s">
        <v>52</v>
      </c>
      <c r="AH35" s="6" t="s">
        <v>53</v>
      </c>
      <c r="AI35" s="6" t="s">
        <v>52</v>
      </c>
      <c r="AJ35" s="7" t="s">
        <v>53</v>
      </c>
      <c r="AK35" s="8" t="s">
        <v>52</v>
      </c>
      <c r="AL35" s="6" t="s">
        <v>53</v>
      </c>
      <c r="AM35" s="9" t="s">
        <v>54</v>
      </c>
      <c r="AN35" s="10" t="s">
        <v>55</v>
      </c>
      <c r="AO35" s="56"/>
      <c r="AP35" s="56"/>
      <c r="AQ35" s="56"/>
      <c r="AR35" s="57"/>
      <c r="AS35" s="58"/>
    </row>
    <row r="36" spans="2:45">
      <c r="B36" s="42" t="s">
        <v>56</v>
      </c>
      <c r="C36" s="186" t="s">
        <v>57</v>
      </c>
      <c r="D36" s="190">
        <v>283847.07646449696</v>
      </c>
      <c r="E36" s="186" t="s">
        <v>57</v>
      </c>
      <c r="F36" s="191">
        <v>282353.97646449698</v>
      </c>
      <c r="G36" s="187" t="s">
        <v>57</v>
      </c>
      <c r="H36" s="65">
        <f t="shared" ref="H36:H44" si="6">SUM(D36+F36)</f>
        <v>566201.05292899394</v>
      </c>
      <c r="I36" s="66">
        <f>'2. Services Only Discount'!$C$13</f>
        <v>0.05</v>
      </c>
      <c r="J36" s="67">
        <f>(1-I36)*H36</f>
        <v>537891.00028254418</v>
      </c>
      <c r="K36" s="56"/>
      <c r="L36" s="56"/>
      <c r="M36" s="56"/>
      <c r="N36" s="57"/>
      <c r="O36" s="58"/>
      <c r="P36" s="205"/>
      <c r="Q36" s="42" t="s">
        <v>56</v>
      </c>
      <c r="R36" s="186" t="s">
        <v>57</v>
      </c>
      <c r="S36" s="190">
        <v>340342.75961538457</v>
      </c>
      <c r="T36" s="186" t="s">
        <v>57</v>
      </c>
      <c r="U36" s="191">
        <v>122826.8596153846</v>
      </c>
      <c r="V36" s="187" t="s">
        <v>57</v>
      </c>
      <c r="W36" s="65">
        <f t="shared" ref="W36:W44" si="7">SUM(S36+U36)</f>
        <v>463169.61923076917</v>
      </c>
      <c r="X36" s="66">
        <f>'2. Services Only Discount'!$C$13</f>
        <v>0.05</v>
      </c>
      <c r="Y36" s="67">
        <f>(1-X36)*W36</f>
        <v>440011.13826923067</v>
      </c>
      <c r="Z36" s="56"/>
      <c r="AA36" s="56"/>
      <c r="AB36" s="56"/>
      <c r="AC36" s="57"/>
      <c r="AD36" s="58"/>
      <c r="AE36" s="205"/>
      <c r="AF36" s="42" t="s">
        <v>56</v>
      </c>
      <c r="AG36" s="186" t="s">
        <v>57</v>
      </c>
      <c r="AH36" s="190">
        <v>300799.27798076929</v>
      </c>
      <c r="AI36" s="204"/>
      <c r="AJ36" s="167"/>
      <c r="AK36" s="187" t="s">
        <v>57</v>
      </c>
      <c r="AL36" s="65">
        <f t="shared" ref="AL36:AL44" si="8">SUM(AH36+AJ36)</f>
        <v>300799.27798076929</v>
      </c>
      <c r="AM36" s="66">
        <f>'2. Services Only Discount'!$C$13</f>
        <v>0.05</v>
      </c>
      <c r="AN36" s="67">
        <f>(1-AM36)*AL36</f>
        <v>285759.31408173079</v>
      </c>
      <c r="AO36" s="56"/>
      <c r="AP36" s="56"/>
      <c r="AQ36" s="56"/>
      <c r="AR36" s="57"/>
      <c r="AS36" s="58"/>
    </row>
    <row r="37" spans="2:45">
      <c r="B37" s="42" t="s">
        <v>58</v>
      </c>
      <c r="C37" s="186" t="s">
        <v>57</v>
      </c>
      <c r="D37" s="190">
        <v>238577.37646449701</v>
      </c>
      <c r="E37" s="186" t="s">
        <v>57</v>
      </c>
      <c r="F37" s="191">
        <v>545702.37646449695</v>
      </c>
      <c r="G37" s="187" t="s">
        <v>57</v>
      </c>
      <c r="H37" s="65">
        <f t="shared" si="6"/>
        <v>784279.7529289939</v>
      </c>
      <c r="I37" s="66">
        <f>'2. Services Only Discount'!$C$13</f>
        <v>0.05</v>
      </c>
      <c r="J37" s="67">
        <f t="shared" ref="J37:J49" si="9">(1-I37)*H37</f>
        <v>745065.76528254419</v>
      </c>
      <c r="K37" s="56"/>
      <c r="L37" s="56"/>
      <c r="M37" s="56"/>
      <c r="N37" s="57"/>
      <c r="O37" s="58"/>
      <c r="P37" s="205"/>
      <c r="Q37" s="42" t="s">
        <v>58</v>
      </c>
      <c r="R37" s="186" t="s">
        <v>57</v>
      </c>
      <c r="S37" s="190">
        <v>679305.8596153846</v>
      </c>
      <c r="T37" s="186" t="s">
        <v>57</v>
      </c>
      <c r="U37" s="191">
        <v>242243.3596153846</v>
      </c>
      <c r="V37" s="187" t="s">
        <v>57</v>
      </c>
      <c r="W37" s="65">
        <f t="shared" si="7"/>
        <v>921549.2192307692</v>
      </c>
      <c r="X37" s="66">
        <f>'2. Services Only Discount'!$C$13</f>
        <v>0.05</v>
      </c>
      <c r="Y37" s="67">
        <f t="shared" ref="Y37:Y49" si="10">(1-X37)*W37</f>
        <v>875471.75826923072</v>
      </c>
      <c r="Z37" s="56"/>
      <c r="AA37" s="56"/>
      <c r="AB37" s="56"/>
      <c r="AC37" s="57"/>
      <c r="AD37" s="58"/>
      <c r="AE37" s="205"/>
      <c r="AF37" s="42" t="s">
        <v>58</v>
      </c>
      <c r="AG37" s="186" t="s">
        <v>57</v>
      </c>
      <c r="AH37" s="190">
        <v>473996.57298076927</v>
      </c>
      <c r="AI37" s="204"/>
      <c r="AJ37" s="167"/>
      <c r="AK37" s="187" t="s">
        <v>57</v>
      </c>
      <c r="AL37" s="65">
        <f t="shared" si="8"/>
        <v>473996.57298076927</v>
      </c>
      <c r="AM37" s="66">
        <f>'2. Services Only Discount'!$C$13</f>
        <v>0.05</v>
      </c>
      <c r="AN37" s="67">
        <f t="shared" ref="AN37:AN49" si="11">(1-AM37)*AL37</f>
        <v>450296.74433173076</v>
      </c>
      <c r="AO37" s="56"/>
      <c r="AP37" s="56"/>
      <c r="AQ37" s="56"/>
      <c r="AR37" s="57"/>
      <c r="AS37" s="58"/>
    </row>
    <row r="38" spans="2:45">
      <c r="B38" s="42" t="s">
        <v>59</v>
      </c>
      <c r="C38" s="186" t="s">
        <v>57</v>
      </c>
      <c r="D38" s="190">
        <v>234139.026464497</v>
      </c>
      <c r="E38" s="186" t="s">
        <v>57</v>
      </c>
      <c r="F38" s="191">
        <v>233019.20146449702</v>
      </c>
      <c r="G38" s="187" t="s">
        <v>57</v>
      </c>
      <c r="H38" s="65">
        <f t="shared" si="6"/>
        <v>467158.22792899399</v>
      </c>
      <c r="I38" s="66">
        <f>'2. Services Only Discount'!$C$13</f>
        <v>0.05</v>
      </c>
      <c r="J38" s="67">
        <f t="shared" si="9"/>
        <v>443800.31653254427</v>
      </c>
      <c r="K38" s="56"/>
      <c r="L38" s="56"/>
      <c r="M38" s="56"/>
      <c r="N38" s="57"/>
      <c r="O38" s="58"/>
      <c r="P38" s="205"/>
      <c r="Q38" s="42" t="s">
        <v>59</v>
      </c>
      <c r="R38" s="186" t="s">
        <v>57</v>
      </c>
      <c r="S38" s="190">
        <v>277427.28461538459</v>
      </c>
      <c r="T38" s="186" t="s">
        <v>57</v>
      </c>
      <c r="U38" s="191">
        <v>114290.3596153846</v>
      </c>
      <c r="V38" s="187" t="s">
        <v>57</v>
      </c>
      <c r="W38" s="65">
        <f t="shared" si="7"/>
        <v>391717.64423076919</v>
      </c>
      <c r="X38" s="66">
        <f>'2. Services Only Discount'!$C$13</f>
        <v>0.05</v>
      </c>
      <c r="Y38" s="67">
        <f t="shared" si="10"/>
        <v>372131.76201923069</v>
      </c>
      <c r="Z38" s="56"/>
      <c r="AA38" s="56"/>
      <c r="AB38" s="56"/>
      <c r="AC38" s="57"/>
      <c r="AD38" s="58"/>
      <c r="AE38" s="205"/>
      <c r="AF38" s="42" t="s">
        <v>59</v>
      </c>
      <c r="AG38" s="186" t="s">
        <v>57</v>
      </c>
      <c r="AH38" s="190">
        <v>255293.91423076924</v>
      </c>
      <c r="AI38" s="204"/>
      <c r="AJ38" s="167"/>
      <c r="AK38" s="187" t="s">
        <v>57</v>
      </c>
      <c r="AL38" s="65">
        <f t="shared" si="8"/>
        <v>255293.91423076924</v>
      </c>
      <c r="AM38" s="66">
        <f>'2. Services Only Discount'!$C$13</f>
        <v>0.05</v>
      </c>
      <c r="AN38" s="67">
        <f t="shared" si="11"/>
        <v>242529.21851923075</v>
      </c>
      <c r="AO38" s="56"/>
      <c r="AP38" s="56"/>
      <c r="AQ38" s="56"/>
      <c r="AR38" s="57"/>
      <c r="AS38" s="58"/>
    </row>
    <row r="39" spans="2:45">
      <c r="B39" s="42" t="s">
        <v>60</v>
      </c>
      <c r="C39" s="186" t="s">
        <v>57</v>
      </c>
      <c r="D39" s="190">
        <v>234139.026464497</v>
      </c>
      <c r="E39" s="186" t="s">
        <v>57</v>
      </c>
      <c r="F39" s="191">
        <v>233019.20146449702</v>
      </c>
      <c r="G39" s="187" t="s">
        <v>57</v>
      </c>
      <c r="H39" s="65">
        <f t="shared" si="6"/>
        <v>467158.22792899399</v>
      </c>
      <c r="I39" s="66">
        <f>'2. Services Only Discount'!$C$13</f>
        <v>0.05</v>
      </c>
      <c r="J39" s="67">
        <f t="shared" si="9"/>
        <v>443800.31653254427</v>
      </c>
      <c r="K39" s="56"/>
      <c r="L39" s="56"/>
      <c r="M39" s="56"/>
      <c r="N39" s="57"/>
      <c r="O39" s="58"/>
      <c r="P39" s="205"/>
      <c r="Q39" s="42" t="s">
        <v>60</v>
      </c>
      <c r="R39" s="186" t="s">
        <v>57</v>
      </c>
      <c r="S39" s="190">
        <v>277427.28461538459</v>
      </c>
      <c r="T39" s="186" t="s">
        <v>57</v>
      </c>
      <c r="U39" s="191">
        <v>114290.3596153846</v>
      </c>
      <c r="V39" s="187" t="s">
        <v>57</v>
      </c>
      <c r="W39" s="65">
        <f t="shared" si="7"/>
        <v>391717.64423076919</v>
      </c>
      <c r="X39" s="66">
        <f>'2. Services Only Discount'!$C$13</f>
        <v>0.05</v>
      </c>
      <c r="Y39" s="67">
        <f t="shared" si="10"/>
        <v>372131.76201923069</v>
      </c>
      <c r="Z39" s="56"/>
      <c r="AA39" s="56"/>
      <c r="AB39" s="56"/>
      <c r="AC39" s="57"/>
      <c r="AD39" s="58"/>
      <c r="AE39" s="205"/>
      <c r="AF39" s="42" t="s">
        <v>60</v>
      </c>
      <c r="AG39" s="186" t="s">
        <v>57</v>
      </c>
      <c r="AH39" s="190">
        <v>255293.91423076924</v>
      </c>
      <c r="AI39" s="204"/>
      <c r="AJ39" s="167"/>
      <c r="AK39" s="187" t="s">
        <v>57</v>
      </c>
      <c r="AL39" s="65">
        <f t="shared" si="8"/>
        <v>255293.91423076924</v>
      </c>
      <c r="AM39" s="66">
        <f>'2. Services Only Discount'!$C$13</f>
        <v>0.05</v>
      </c>
      <c r="AN39" s="67">
        <f t="shared" si="11"/>
        <v>242529.21851923075</v>
      </c>
      <c r="AO39" s="56"/>
      <c r="AP39" s="56"/>
      <c r="AQ39" s="56"/>
      <c r="AR39" s="57"/>
      <c r="AS39" s="58"/>
    </row>
    <row r="40" spans="2:45">
      <c r="B40" s="68" t="s">
        <v>61</v>
      </c>
      <c r="C40" s="186" t="s">
        <v>57</v>
      </c>
      <c r="D40" s="190">
        <v>0</v>
      </c>
      <c r="E40" s="186" t="s">
        <v>57</v>
      </c>
      <c r="F40" s="191">
        <v>2646100.3779289941</v>
      </c>
      <c r="G40" s="187" t="s">
        <v>57</v>
      </c>
      <c r="H40" s="65">
        <f t="shared" si="6"/>
        <v>2646100.3779289941</v>
      </c>
      <c r="I40" s="66">
        <f>'2. Services Only Discount'!$C$13</f>
        <v>0.05</v>
      </c>
      <c r="J40" s="67">
        <f t="shared" si="9"/>
        <v>2513795.3590325443</v>
      </c>
      <c r="K40" s="56"/>
      <c r="L40" s="56"/>
      <c r="M40" s="56"/>
      <c r="N40" s="57"/>
      <c r="O40" s="58"/>
      <c r="P40" s="205"/>
      <c r="Q40" s="68" t="s">
        <v>61</v>
      </c>
      <c r="R40" s="186" t="s">
        <v>57</v>
      </c>
      <c r="S40" s="190">
        <v>1661567.7346153846</v>
      </c>
      <c r="T40" s="186" t="s">
        <v>57</v>
      </c>
      <c r="U40" s="191">
        <v>302093.3596153846</v>
      </c>
      <c r="V40" s="187" t="s">
        <v>57</v>
      </c>
      <c r="W40" s="65">
        <f t="shared" si="7"/>
        <v>1963661.0942307692</v>
      </c>
      <c r="X40" s="66">
        <f>'2. Services Only Discount'!$C$13</f>
        <v>0.05</v>
      </c>
      <c r="Y40" s="67">
        <f t="shared" si="10"/>
        <v>1865478.0395192306</v>
      </c>
      <c r="Z40" s="56"/>
      <c r="AA40" s="56"/>
      <c r="AB40" s="56"/>
      <c r="AC40" s="57"/>
      <c r="AD40" s="58"/>
      <c r="AE40" s="205"/>
      <c r="AF40" s="68" t="s">
        <v>61</v>
      </c>
      <c r="AG40" s="186" t="s">
        <v>57</v>
      </c>
      <c r="AH40" s="190">
        <v>1256411.9167307692</v>
      </c>
      <c r="AI40" s="204"/>
      <c r="AJ40" s="167"/>
      <c r="AK40" s="187" t="s">
        <v>57</v>
      </c>
      <c r="AL40" s="65">
        <f t="shared" si="8"/>
        <v>1256411.9167307692</v>
      </c>
      <c r="AM40" s="66">
        <f>'2. Services Only Discount'!$C$13</f>
        <v>0.05</v>
      </c>
      <c r="AN40" s="67">
        <f t="shared" si="11"/>
        <v>1193591.3208942306</v>
      </c>
      <c r="AO40" s="56"/>
      <c r="AP40" s="56"/>
      <c r="AQ40" s="56"/>
      <c r="AR40" s="57"/>
      <c r="AS40" s="58"/>
    </row>
    <row r="41" spans="2:45">
      <c r="B41" s="42" t="s">
        <v>62</v>
      </c>
      <c r="C41" s="186" t="s">
        <v>57</v>
      </c>
      <c r="D41" s="190">
        <v>0</v>
      </c>
      <c r="E41" s="186" t="s">
        <v>57</v>
      </c>
      <c r="F41" s="191">
        <v>665243.87792899401</v>
      </c>
      <c r="G41" s="187" t="s">
        <v>57</v>
      </c>
      <c r="H41" s="65">
        <f t="shared" si="6"/>
        <v>665243.87792899401</v>
      </c>
      <c r="I41" s="66">
        <f>'2. Services Only Discount'!$C$13</f>
        <v>0.05</v>
      </c>
      <c r="J41" s="67">
        <f t="shared" si="9"/>
        <v>631981.68403254426</v>
      </c>
      <c r="K41" s="56"/>
      <c r="L41" s="56"/>
      <c r="M41" s="56"/>
      <c r="N41" s="57"/>
      <c r="O41" s="58"/>
      <c r="P41" s="205"/>
      <c r="Q41" s="42" t="s">
        <v>62</v>
      </c>
      <c r="R41" s="186" t="s">
        <v>57</v>
      </c>
      <c r="S41" s="190">
        <v>403258.2346153846</v>
      </c>
      <c r="T41" s="186" t="s">
        <v>57</v>
      </c>
      <c r="U41" s="191">
        <v>131363.3596153846</v>
      </c>
      <c r="V41" s="187" t="s">
        <v>57</v>
      </c>
      <c r="W41" s="65">
        <f t="shared" si="7"/>
        <v>534621.5942307692</v>
      </c>
      <c r="X41" s="66">
        <f>'2. Services Only Discount'!$C$13</f>
        <v>0.05</v>
      </c>
      <c r="Y41" s="67">
        <f t="shared" si="10"/>
        <v>507890.5145192307</v>
      </c>
      <c r="Z41" s="56"/>
      <c r="AA41" s="56"/>
      <c r="AB41" s="56"/>
      <c r="AC41" s="57"/>
      <c r="AD41" s="58"/>
      <c r="AE41" s="205"/>
      <c r="AF41" s="42" t="s">
        <v>62</v>
      </c>
      <c r="AG41" s="186" t="s">
        <v>57</v>
      </c>
      <c r="AH41" s="190">
        <v>346304.6417307693</v>
      </c>
      <c r="AI41" s="204"/>
      <c r="AJ41" s="167"/>
      <c r="AK41" s="187" t="s">
        <v>57</v>
      </c>
      <c r="AL41" s="65">
        <f t="shared" si="8"/>
        <v>346304.6417307693</v>
      </c>
      <c r="AM41" s="66">
        <f>'2. Services Only Discount'!$C$13</f>
        <v>0.05</v>
      </c>
      <c r="AN41" s="67">
        <f t="shared" si="11"/>
        <v>328989.40964423085</v>
      </c>
      <c r="AO41" s="56"/>
      <c r="AP41" s="56"/>
      <c r="AQ41" s="56"/>
      <c r="AR41" s="57"/>
      <c r="AS41" s="58"/>
    </row>
    <row r="42" spans="2:45">
      <c r="B42" s="68" t="s">
        <v>63</v>
      </c>
      <c r="C42" s="186" t="s">
        <v>57</v>
      </c>
      <c r="D42" s="190">
        <v>979759.77646449697</v>
      </c>
      <c r="E42" s="186" t="s">
        <v>57</v>
      </c>
      <c r="F42" s="191">
        <v>973040.82646449702</v>
      </c>
      <c r="G42" s="187" t="s">
        <v>57</v>
      </c>
      <c r="H42" s="65">
        <f t="shared" si="6"/>
        <v>1952800.602928994</v>
      </c>
      <c r="I42" s="66">
        <f>'2. Services Only Discount'!$C$13</f>
        <v>0.05</v>
      </c>
      <c r="J42" s="67">
        <f t="shared" si="9"/>
        <v>1855160.5727825442</v>
      </c>
      <c r="K42" s="56"/>
      <c r="L42" s="56"/>
      <c r="M42" s="56"/>
      <c r="N42" s="57"/>
      <c r="O42" s="58"/>
      <c r="P42" s="205"/>
      <c r="Q42" s="68" t="s">
        <v>63</v>
      </c>
      <c r="R42" s="186" t="s">
        <v>57</v>
      </c>
      <c r="S42" s="190">
        <v>1221159.4096153846</v>
      </c>
      <c r="T42" s="186" t="s">
        <v>57</v>
      </c>
      <c r="U42" s="191">
        <v>242337.8596153846</v>
      </c>
      <c r="V42" s="187" t="s">
        <v>57</v>
      </c>
      <c r="W42" s="65">
        <f t="shared" si="7"/>
        <v>1463497.2692307692</v>
      </c>
      <c r="X42" s="66">
        <f>'2. Services Only Discount'!$C$13</f>
        <v>0.05</v>
      </c>
      <c r="Y42" s="67">
        <f t="shared" si="10"/>
        <v>1390322.4057692308</v>
      </c>
      <c r="Z42" s="56"/>
      <c r="AA42" s="56"/>
      <c r="AB42" s="56"/>
      <c r="AC42" s="57"/>
      <c r="AD42" s="58"/>
      <c r="AE42" s="205"/>
      <c r="AF42" s="68" t="s">
        <v>63</v>
      </c>
      <c r="AG42" s="186" t="s">
        <v>57</v>
      </c>
      <c r="AH42" s="190">
        <v>937874.37048076931</v>
      </c>
      <c r="AI42" s="204"/>
      <c r="AJ42" s="167"/>
      <c r="AK42" s="187" t="s">
        <v>57</v>
      </c>
      <c r="AL42" s="65">
        <f t="shared" si="8"/>
        <v>937874.37048076931</v>
      </c>
      <c r="AM42" s="66">
        <f>'2. Services Only Discount'!$C$13</f>
        <v>0.05</v>
      </c>
      <c r="AN42" s="67">
        <f t="shared" si="11"/>
        <v>890980.65195673076</v>
      </c>
      <c r="AO42" s="56"/>
      <c r="AP42" s="56"/>
      <c r="AQ42" s="56"/>
      <c r="AR42" s="57"/>
      <c r="AS42" s="58"/>
    </row>
    <row r="43" spans="2:45">
      <c r="B43" s="68" t="s">
        <v>64</v>
      </c>
      <c r="C43" s="186" t="s">
        <v>57</v>
      </c>
      <c r="D43" s="190">
        <v>1079175.8764644971</v>
      </c>
      <c r="E43" s="186" t="s">
        <v>57</v>
      </c>
      <c r="F43" s="191">
        <v>1071710.3764644971</v>
      </c>
      <c r="G43" s="187" t="s">
        <v>57</v>
      </c>
      <c r="H43" s="65">
        <f t="shared" si="6"/>
        <v>2150886.2529289941</v>
      </c>
      <c r="I43" s="66">
        <f>'2. Services Only Discount'!$C$13</f>
        <v>0.05</v>
      </c>
      <c r="J43" s="67">
        <f t="shared" si="9"/>
        <v>2043341.9402825444</v>
      </c>
      <c r="K43" s="56"/>
      <c r="L43" s="56"/>
      <c r="M43" s="56"/>
      <c r="N43" s="57"/>
      <c r="O43" s="58"/>
      <c r="P43" s="205"/>
      <c r="Q43" s="68" t="s">
        <v>64</v>
      </c>
      <c r="R43" s="186" t="s">
        <v>57</v>
      </c>
      <c r="S43" s="190">
        <v>1346990.3596153846</v>
      </c>
      <c r="T43" s="186" t="s">
        <v>57</v>
      </c>
      <c r="U43" s="191">
        <v>259410.8596153846</v>
      </c>
      <c r="V43" s="187" t="s">
        <v>57</v>
      </c>
      <c r="W43" s="65">
        <f t="shared" si="7"/>
        <v>1606401.2192307692</v>
      </c>
      <c r="X43" s="66">
        <f>'2. Services Only Discount'!$C$13</f>
        <v>0.05</v>
      </c>
      <c r="Y43" s="67">
        <f t="shared" si="10"/>
        <v>1526081.1582692307</v>
      </c>
      <c r="Z43" s="56"/>
      <c r="AA43" s="56"/>
      <c r="AB43" s="56"/>
      <c r="AC43" s="57"/>
      <c r="AD43" s="58"/>
      <c r="AE43" s="205"/>
      <c r="AF43" s="68" t="s">
        <v>64</v>
      </c>
      <c r="AG43" s="186" t="s">
        <v>57</v>
      </c>
      <c r="AH43" s="190">
        <v>1028885.0979807694</v>
      </c>
      <c r="AI43" s="204"/>
      <c r="AJ43" s="167"/>
      <c r="AK43" s="187" t="s">
        <v>57</v>
      </c>
      <c r="AL43" s="65">
        <f t="shared" si="8"/>
        <v>1028885.0979807694</v>
      </c>
      <c r="AM43" s="66">
        <f>'2. Services Only Discount'!$C$13</f>
        <v>0.05</v>
      </c>
      <c r="AN43" s="67">
        <f t="shared" si="11"/>
        <v>977440.84308173088</v>
      </c>
      <c r="AO43" s="56"/>
      <c r="AP43" s="56"/>
      <c r="AQ43" s="56"/>
      <c r="AR43" s="57"/>
      <c r="AS43" s="58"/>
    </row>
    <row r="44" spans="2:45">
      <c r="B44" s="42" t="s">
        <v>65</v>
      </c>
      <c r="C44" s="186" t="s">
        <v>57</v>
      </c>
      <c r="D44" s="190">
        <v>283847.07646449696</v>
      </c>
      <c r="E44" s="186" t="s">
        <v>57</v>
      </c>
      <c r="F44" s="191">
        <v>282353.97646449698</v>
      </c>
      <c r="G44" s="187" t="s">
        <v>57</v>
      </c>
      <c r="H44" s="65">
        <f t="shared" si="6"/>
        <v>566201.05292899394</v>
      </c>
      <c r="I44" s="66">
        <f>'2. Services Only Discount'!$C$13</f>
        <v>0.05</v>
      </c>
      <c r="J44" s="67">
        <f t="shared" si="9"/>
        <v>537891.00028254418</v>
      </c>
      <c r="K44" s="56"/>
      <c r="L44" s="56"/>
      <c r="M44" s="56"/>
      <c r="N44" s="57"/>
      <c r="O44" s="58"/>
      <c r="P44" s="205"/>
      <c r="Q44" s="42" t="s">
        <v>65</v>
      </c>
      <c r="R44" s="186" t="s">
        <v>57</v>
      </c>
      <c r="S44" s="190">
        <v>340342.75961538457</v>
      </c>
      <c r="T44" s="186" t="s">
        <v>57</v>
      </c>
      <c r="U44" s="191">
        <v>122826.8596153846</v>
      </c>
      <c r="V44" s="187" t="s">
        <v>57</v>
      </c>
      <c r="W44" s="65">
        <f t="shared" si="7"/>
        <v>463169.61923076917</v>
      </c>
      <c r="X44" s="66">
        <f>'2. Services Only Discount'!$C$13</f>
        <v>0.05</v>
      </c>
      <c r="Y44" s="67">
        <f t="shared" si="10"/>
        <v>440011.13826923067</v>
      </c>
      <c r="Z44" s="56"/>
      <c r="AA44" s="56"/>
      <c r="AB44" s="56"/>
      <c r="AC44" s="57"/>
      <c r="AD44" s="58"/>
      <c r="AE44" s="205"/>
      <c r="AF44" s="42" t="s">
        <v>65</v>
      </c>
      <c r="AG44" s="186" t="s">
        <v>57</v>
      </c>
      <c r="AH44" s="190">
        <v>300799.27798076929</v>
      </c>
      <c r="AI44" s="204"/>
      <c r="AJ44" s="167"/>
      <c r="AK44" s="187" t="s">
        <v>57</v>
      </c>
      <c r="AL44" s="65">
        <f t="shared" si="8"/>
        <v>300799.27798076929</v>
      </c>
      <c r="AM44" s="66">
        <f>'2. Services Only Discount'!$C$13</f>
        <v>0.05</v>
      </c>
      <c r="AN44" s="67">
        <f t="shared" si="11"/>
        <v>285759.31408173079</v>
      </c>
      <c r="AO44" s="56"/>
      <c r="AP44" s="56"/>
      <c r="AQ44" s="56"/>
      <c r="AR44" s="57"/>
      <c r="AS44" s="58"/>
    </row>
    <row r="45" spans="2:45" ht="14.25" customHeight="1">
      <c r="B45" s="68" t="s">
        <v>66</v>
      </c>
      <c r="C45" s="186" t="s">
        <v>57</v>
      </c>
      <c r="D45" s="190">
        <v>482679.27646449697</v>
      </c>
      <c r="E45" s="186" t="s">
        <v>57</v>
      </c>
      <c r="F45" s="191">
        <v>479693.07646449696</v>
      </c>
      <c r="G45" s="187" t="s">
        <v>57</v>
      </c>
      <c r="H45" s="65">
        <f t="shared" ref="H45:H61" si="12">SUM(D45+F45)</f>
        <v>962372.35292899399</v>
      </c>
      <c r="I45" s="66">
        <f>'2. Services Only Discount'!$C$13</f>
        <v>0.05</v>
      </c>
      <c r="J45" s="67">
        <f t="shared" si="9"/>
        <v>914253.73528254428</v>
      </c>
      <c r="K45" s="56"/>
      <c r="L45" s="56"/>
      <c r="M45" s="56"/>
      <c r="N45" s="57"/>
      <c r="O45" s="58"/>
      <c r="P45" s="205"/>
      <c r="Q45" s="68" t="s">
        <v>66</v>
      </c>
      <c r="R45" s="186" t="s">
        <v>57</v>
      </c>
      <c r="S45" s="190">
        <v>592004.65961538453</v>
      </c>
      <c r="T45" s="186" t="s">
        <v>57</v>
      </c>
      <c r="U45" s="191">
        <v>156972.8596153846</v>
      </c>
      <c r="V45" s="187" t="s">
        <v>57</v>
      </c>
      <c r="W45" s="65">
        <f t="shared" ref="W45:W49" si="13">SUM(S45+U45)</f>
        <v>748977.51923076913</v>
      </c>
      <c r="X45" s="66">
        <f>'2. Services Only Discount'!$C$13</f>
        <v>0.05</v>
      </c>
      <c r="Y45" s="67">
        <f t="shared" si="10"/>
        <v>711528.64326923061</v>
      </c>
      <c r="Z45" s="56"/>
      <c r="AA45" s="56"/>
      <c r="AB45" s="56"/>
      <c r="AC45" s="57"/>
      <c r="AD45" s="58"/>
      <c r="AE45" s="205"/>
      <c r="AF45" s="68" t="s">
        <v>66</v>
      </c>
      <c r="AG45" s="186" t="s">
        <v>57</v>
      </c>
      <c r="AH45" s="190">
        <v>482820.7329807693</v>
      </c>
      <c r="AI45" s="204"/>
      <c r="AJ45" s="167"/>
      <c r="AK45" s="187" t="s">
        <v>57</v>
      </c>
      <c r="AL45" s="65">
        <f t="shared" ref="AL45:AL49" si="14">SUM(AH45+AJ45)</f>
        <v>482820.7329807693</v>
      </c>
      <c r="AM45" s="66">
        <f>'2. Services Only Discount'!$C$13</f>
        <v>0.05</v>
      </c>
      <c r="AN45" s="67">
        <f t="shared" si="11"/>
        <v>458679.69633173081</v>
      </c>
      <c r="AO45" s="56"/>
      <c r="AP45" s="56"/>
      <c r="AQ45" s="56"/>
      <c r="AR45" s="57"/>
      <c r="AS45" s="58"/>
    </row>
    <row r="46" spans="2:45" ht="14.25" customHeight="1">
      <c r="B46" s="154" t="s">
        <v>67</v>
      </c>
      <c r="C46" s="186" t="s">
        <v>57</v>
      </c>
      <c r="D46" s="190">
        <v>582095.37646449695</v>
      </c>
      <c r="E46" s="186" t="s">
        <v>57</v>
      </c>
      <c r="F46" s="191">
        <v>578362.62646449695</v>
      </c>
      <c r="G46" s="187" t="s">
        <v>57</v>
      </c>
      <c r="H46" s="65">
        <f t="shared" si="12"/>
        <v>1160458.0029289939</v>
      </c>
      <c r="I46" s="66">
        <f>'2. Services Only Discount'!$C$13</f>
        <v>0.05</v>
      </c>
      <c r="J46" s="67">
        <f t="shared" si="9"/>
        <v>1102435.1027825442</v>
      </c>
      <c r="K46" s="56"/>
      <c r="L46" s="56"/>
      <c r="M46" s="56"/>
      <c r="N46" s="57"/>
      <c r="O46" s="58"/>
      <c r="P46" s="205"/>
      <c r="Q46" s="154" t="s">
        <v>67</v>
      </c>
      <c r="R46" s="186" t="s">
        <v>57</v>
      </c>
      <c r="S46" s="190">
        <v>717835.6096153846</v>
      </c>
      <c r="T46" s="186" t="s">
        <v>57</v>
      </c>
      <c r="U46" s="191">
        <v>174045.8596153846</v>
      </c>
      <c r="V46" s="187" t="s">
        <v>57</v>
      </c>
      <c r="W46" s="65">
        <f t="shared" si="13"/>
        <v>891881.4692307692</v>
      </c>
      <c r="X46" s="66">
        <f>'2. Services Only Discount'!$C$13</f>
        <v>0.05</v>
      </c>
      <c r="Y46" s="67">
        <f t="shared" si="10"/>
        <v>847287.39576923067</v>
      </c>
      <c r="Z46" s="56"/>
      <c r="AA46" s="56"/>
      <c r="AB46" s="56"/>
      <c r="AC46" s="57"/>
      <c r="AD46" s="58"/>
      <c r="AE46" s="205"/>
      <c r="AF46" s="154" t="s">
        <v>67</v>
      </c>
      <c r="AG46" s="186" t="s">
        <v>57</v>
      </c>
      <c r="AH46" s="190">
        <v>573831.46048076928</v>
      </c>
      <c r="AI46" s="204"/>
      <c r="AJ46" s="167"/>
      <c r="AK46" s="187" t="s">
        <v>57</v>
      </c>
      <c r="AL46" s="65">
        <f t="shared" si="14"/>
        <v>573831.46048076928</v>
      </c>
      <c r="AM46" s="66">
        <f>'2. Services Only Discount'!$C$13</f>
        <v>0.05</v>
      </c>
      <c r="AN46" s="67">
        <f t="shared" si="11"/>
        <v>545139.88745673082</v>
      </c>
      <c r="AO46" s="56"/>
      <c r="AP46" s="56"/>
      <c r="AQ46" s="56"/>
      <c r="AR46" s="57"/>
      <c r="AS46" s="58"/>
    </row>
    <row r="47" spans="2:45" ht="14.25" customHeight="1">
      <c r="B47" s="69" t="s">
        <v>47</v>
      </c>
      <c r="C47" s="204"/>
      <c r="D47" s="167"/>
      <c r="E47" s="204"/>
      <c r="F47" s="167"/>
      <c r="G47" s="64">
        <f t="shared" ref="G47:G49" si="15">C47+E47</f>
        <v>0</v>
      </c>
      <c r="H47" s="65">
        <f t="shared" si="12"/>
        <v>0</v>
      </c>
      <c r="I47" s="66">
        <f>'2. Services Only Discount'!$C$13</f>
        <v>0.05</v>
      </c>
      <c r="J47" s="67">
        <f t="shared" si="9"/>
        <v>0</v>
      </c>
      <c r="K47" s="56"/>
      <c r="L47" s="56"/>
      <c r="M47" s="56"/>
      <c r="N47" s="57"/>
      <c r="O47" s="58"/>
      <c r="P47" s="205"/>
      <c r="Q47" s="69" t="s">
        <v>47</v>
      </c>
      <c r="R47" s="204"/>
      <c r="S47" s="167"/>
      <c r="T47" s="204"/>
      <c r="U47" s="167"/>
      <c r="V47" s="64">
        <f t="shared" ref="V47:V49" si="16">R47+T47</f>
        <v>0</v>
      </c>
      <c r="W47" s="65">
        <f t="shared" si="13"/>
        <v>0</v>
      </c>
      <c r="X47" s="66">
        <f>'2. Services Only Discount'!$C$13</f>
        <v>0.05</v>
      </c>
      <c r="Y47" s="67">
        <f t="shared" si="10"/>
        <v>0</v>
      </c>
      <c r="Z47" s="56"/>
      <c r="AA47" s="56"/>
      <c r="AB47" s="56"/>
      <c r="AC47" s="57"/>
      <c r="AD47" s="58"/>
      <c r="AE47" s="205"/>
      <c r="AF47" s="69" t="s">
        <v>47</v>
      </c>
      <c r="AG47" s="204"/>
      <c r="AH47" s="167"/>
      <c r="AI47" s="204"/>
      <c r="AJ47" s="167"/>
      <c r="AK47" s="64">
        <f t="shared" ref="AK47:AK49" si="17">AG47+AI47</f>
        <v>0</v>
      </c>
      <c r="AL47" s="65">
        <f t="shared" si="14"/>
        <v>0</v>
      </c>
      <c r="AM47" s="66">
        <f>'2. Services Only Discount'!$C$13</f>
        <v>0.05</v>
      </c>
      <c r="AN47" s="67">
        <f t="shared" si="11"/>
        <v>0</v>
      </c>
      <c r="AO47" s="56"/>
      <c r="AP47" s="56"/>
      <c r="AQ47" s="56"/>
      <c r="AR47" s="57"/>
      <c r="AS47" s="58"/>
    </row>
    <row r="48" spans="2:45" ht="14.25" customHeight="1">
      <c r="B48" s="69" t="s">
        <v>47</v>
      </c>
      <c r="C48" s="204"/>
      <c r="D48" s="167"/>
      <c r="E48" s="204"/>
      <c r="F48" s="167"/>
      <c r="G48" s="64">
        <f t="shared" si="15"/>
        <v>0</v>
      </c>
      <c r="H48" s="65">
        <f t="shared" si="12"/>
        <v>0</v>
      </c>
      <c r="I48" s="66">
        <f>'2. Services Only Discount'!$C$13</f>
        <v>0.05</v>
      </c>
      <c r="J48" s="67">
        <f t="shared" si="9"/>
        <v>0</v>
      </c>
      <c r="K48" s="56"/>
      <c r="L48" s="56"/>
      <c r="M48" s="56"/>
      <c r="N48" s="57"/>
      <c r="O48" s="58"/>
      <c r="P48" s="205"/>
      <c r="Q48" s="69" t="s">
        <v>47</v>
      </c>
      <c r="R48" s="204"/>
      <c r="S48" s="167"/>
      <c r="T48" s="204"/>
      <c r="U48" s="167"/>
      <c r="V48" s="64">
        <f t="shared" si="16"/>
        <v>0</v>
      </c>
      <c r="W48" s="65">
        <f t="shared" si="13"/>
        <v>0</v>
      </c>
      <c r="X48" s="66">
        <f>'2. Services Only Discount'!$C$13</f>
        <v>0.05</v>
      </c>
      <c r="Y48" s="67">
        <f t="shared" si="10"/>
        <v>0</v>
      </c>
      <c r="Z48" s="56"/>
      <c r="AA48" s="56"/>
      <c r="AB48" s="56"/>
      <c r="AC48" s="57"/>
      <c r="AD48" s="58"/>
      <c r="AE48" s="205"/>
      <c r="AF48" s="69" t="s">
        <v>47</v>
      </c>
      <c r="AG48" s="204"/>
      <c r="AH48" s="167"/>
      <c r="AI48" s="204"/>
      <c r="AJ48" s="167"/>
      <c r="AK48" s="64">
        <f t="shared" si="17"/>
        <v>0</v>
      </c>
      <c r="AL48" s="65">
        <f t="shared" si="14"/>
        <v>0</v>
      </c>
      <c r="AM48" s="66">
        <f>'2. Services Only Discount'!$C$13</f>
        <v>0.05</v>
      </c>
      <c r="AN48" s="67">
        <f t="shared" si="11"/>
        <v>0</v>
      </c>
      <c r="AO48" s="56"/>
      <c r="AP48" s="56"/>
      <c r="AQ48" s="56"/>
      <c r="AR48" s="57"/>
      <c r="AS48" s="58"/>
    </row>
    <row r="49" spans="2:45" ht="14.25" customHeight="1">
      <c r="B49" s="70" t="s">
        <v>47</v>
      </c>
      <c r="C49" s="204"/>
      <c r="D49" s="167"/>
      <c r="E49" s="204"/>
      <c r="F49" s="167"/>
      <c r="G49" s="64">
        <f t="shared" si="15"/>
        <v>0</v>
      </c>
      <c r="H49" s="65">
        <f t="shared" si="12"/>
        <v>0</v>
      </c>
      <c r="I49" s="66">
        <f>'2. Services Only Discount'!$C$13</f>
        <v>0.05</v>
      </c>
      <c r="J49" s="67">
        <f t="shared" si="9"/>
        <v>0</v>
      </c>
      <c r="K49" s="56"/>
      <c r="L49" s="56"/>
      <c r="M49" s="56"/>
      <c r="N49" s="57"/>
      <c r="O49" s="58"/>
      <c r="P49" s="205"/>
      <c r="Q49" s="70" t="s">
        <v>47</v>
      </c>
      <c r="R49" s="204"/>
      <c r="S49" s="167"/>
      <c r="T49" s="204"/>
      <c r="U49" s="167"/>
      <c r="V49" s="64">
        <f t="shared" si="16"/>
        <v>0</v>
      </c>
      <c r="W49" s="65">
        <f t="shared" si="13"/>
        <v>0</v>
      </c>
      <c r="X49" s="66">
        <f>'2. Services Only Discount'!$C$13</f>
        <v>0.05</v>
      </c>
      <c r="Y49" s="67">
        <f t="shared" si="10"/>
        <v>0</v>
      </c>
      <c r="Z49" s="56"/>
      <c r="AA49" s="56"/>
      <c r="AB49" s="56"/>
      <c r="AC49" s="57"/>
      <c r="AD49" s="58"/>
      <c r="AE49" s="205"/>
      <c r="AF49" s="70" t="s">
        <v>47</v>
      </c>
      <c r="AG49" s="204"/>
      <c r="AH49" s="167"/>
      <c r="AI49" s="204"/>
      <c r="AJ49" s="167"/>
      <c r="AK49" s="64">
        <f t="shared" si="17"/>
        <v>0</v>
      </c>
      <c r="AL49" s="65">
        <f t="shared" si="14"/>
        <v>0</v>
      </c>
      <c r="AM49" s="66">
        <f>'2. Services Only Discount'!$C$13</f>
        <v>0.05</v>
      </c>
      <c r="AN49" s="67">
        <f t="shared" si="11"/>
        <v>0</v>
      </c>
      <c r="AO49" s="56"/>
      <c r="AP49" s="56"/>
      <c r="AQ49" s="56"/>
      <c r="AR49" s="57"/>
      <c r="AS49" s="58"/>
    </row>
    <row r="50" spans="2:45" ht="14.25" customHeight="1">
      <c r="B50" s="71" t="s">
        <v>68</v>
      </c>
      <c r="C50" s="192"/>
      <c r="D50" s="192"/>
      <c r="E50" s="192"/>
      <c r="F50" s="193"/>
      <c r="G50" s="194"/>
      <c r="H50" s="192"/>
      <c r="I50" s="72"/>
      <c r="J50" s="72"/>
      <c r="K50" s="56"/>
      <c r="L50" s="56"/>
      <c r="M50" s="56"/>
      <c r="N50" s="57"/>
      <c r="O50" s="58"/>
      <c r="P50" s="205"/>
      <c r="Q50" s="71" t="s">
        <v>68</v>
      </c>
      <c r="R50" s="192"/>
      <c r="S50" s="192"/>
      <c r="T50" s="192"/>
      <c r="U50" s="193"/>
      <c r="V50" s="194"/>
      <c r="W50" s="72"/>
      <c r="X50" s="72"/>
      <c r="Y50" s="72"/>
      <c r="Z50" s="56"/>
      <c r="AA50" s="56"/>
      <c r="AB50" s="56"/>
      <c r="AC50" s="57"/>
      <c r="AD50" s="58"/>
      <c r="AE50" s="205"/>
      <c r="AF50" s="71" t="s">
        <v>68</v>
      </c>
      <c r="AG50" s="192"/>
      <c r="AH50" s="192"/>
      <c r="AI50" s="192"/>
      <c r="AJ50" s="193"/>
      <c r="AK50" s="194"/>
      <c r="AL50" s="192"/>
      <c r="AM50" s="72"/>
      <c r="AN50" s="72"/>
      <c r="AO50" s="56"/>
      <c r="AP50" s="56"/>
      <c r="AQ50" s="56"/>
      <c r="AR50" s="57"/>
      <c r="AS50" s="58"/>
    </row>
    <row r="51" spans="2:45" ht="14.25" customHeight="1">
      <c r="B51" s="155" t="s">
        <v>69</v>
      </c>
      <c r="C51" s="186" t="s">
        <v>57</v>
      </c>
      <c r="D51" s="190">
        <v>182402.37646449701</v>
      </c>
      <c r="E51" s="186" t="s">
        <v>57</v>
      </c>
      <c r="F51" s="191">
        <v>186297.87646449701</v>
      </c>
      <c r="G51" s="187" t="s">
        <v>57</v>
      </c>
      <c r="H51" s="65">
        <f t="shared" si="12"/>
        <v>368700.25292899401</v>
      </c>
      <c r="I51" s="66">
        <f>'2. Services Only Discount'!$C$13</f>
        <v>0.05</v>
      </c>
      <c r="J51" s="67">
        <f t="shared" ref="J51:J61" si="18">(1-I51)*H51</f>
        <v>350265.24028254428</v>
      </c>
      <c r="K51" s="56"/>
      <c r="L51" s="56"/>
      <c r="M51" s="56"/>
      <c r="N51" s="57"/>
      <c r="O51" s="58"/>
      <c r="P51" s="205"/>
      <c r="Q51" s="155" t="s">
        <v>69</v>
      </c>
      <c r="R51" s="186" t="s">
        <v>57</v>
      </c>
      <c r="S51" s="190">
        <v>161878.9846153846</v>
      </c>
      <c r="T51" s="186" t="s">
        <v>57</v>
      </c>
      <c r="U51" s="191">
        <v>106971.8596153846</v>
      </c>
      <c r="V51" s="187" t="s">
        <v>57</v>
      </c>
      <c r="W51" s="65">
        <f t="shared" ref="W51:W61" si="19">SUM(S51+U51)</f>
        <v>268850.8442307692</v>
      </c>
      <c r="X51" s="66">
        <f>'2. Services Only Discount'!$C$13</f>
        <v>0.05</v>
      </c>
      <c r="Y51" s="67">
        <f t="shared" ref="Y51:Y61" si="20">(1-X51)*W51</f>
        <v>255408.30201923073</v>
      </c>
      <c r="Z51" s="56"/>
      <c r="AA51" s="56"/>
      <c r="AB51" s="56"/>
      <c r="AC51" s="57"/>
      <c r="AD51" s="58"/>
      <c r="AE51" s="205"/>
      <c r="AF51" s="155" t="s">
        <v>69</v>
      </c>
      <c r="AG51" s="186" t="s">
        <v>57</v>
      </c>
      <c r="AH51" s="190">
        <v>190337.29798076925</v>
      </c>
      <c r="AI51" s="204"/>
      <c r="AJ51" s="167"/>
      <c r="AK51" s="187" t="s">
        <v>57</v>
      </c>
      <c r="AL51" s="65">
        <f t="shared" ref="AL51:AL61" si="21">SUM(AH51+AJ51)</f>
        <v>190337.29798076925</v>
      </c>
      <c r="AM51" s="66">
        <f>'2. Services Only Discount'!$C$13</f>
        <v>0.05</v>
      </c>
      <c r="AN51" s="67">
        <f t="shared" ref="AN51:AN61" si="22">(1-AM51)*AL51</f>
        <v>180820.43308173076</v>
      </c>
      <c r="AO51" s="56"/>
      <c r="AP51" s="56"/>
      <c r="AQ51" s="56"/>
      <c r="AR51" s="57"/>
      <c r="AS51" s="58"/>
    </row>
    <row r="52" spans="2:45" ht="14.25" customHeight="1">
      <c r="B52" s="154" t="s">
        <v>70</v>
      </c>
      <c r="C52" s="186" t="s">
        <v>57</v>
      </c>
      <c r="D52" s="190">
        <v>961502.37646449695</v>
      </c>
      <c r="E52" s="186" t="s">
        <v>57</v>
      </c>
      <c r="F52" s="191">
        <v>996561.87646449695</v>
      </c>
      <c r="G52" s="187" t="s">
        <v>57</v>
      </c>
      <c r="H52" s="65">
        <f t="shared" si="12"/>
        <v>1958064.2529289939</v>
      </c>
      <c r="I52" s="66">
        <f>'2. Services Only Discount'!$C$13</f>
        <v>0.05</v>
      </c>
      <c r="J52" s="67">
        <f t="shared" si="18"/>
        <v>1860161.0402825442</v>
      </c>
      <c r="K52" s="56"/>
      <c r="L52" s="56"/>
      <c r="M52" s="56"/>
      <c r="N52" s="57"/>
      <c r="O52" s="58"/>
      <c r="P52" s="205"/>
      <c r="Q52" s="154" t="s">
        <v>70</v>
      </c>
      <c r="R52" s="186" t="s">
        <v>57</v>
      </c>
      <c r="S52" s="190">
        <v>747463.9846153846</v>
      </c>
      <c r="T52" s="186" t="s">
        <v>57</v>
      </c>
      <c r="U52" s="191">
        <v>253299.8596153846</v>
      </c>
      <c r="V52" s="187" t="s">
        <v>57</v>
      </c>
      <c r="W52" s="65">
        <f t="shared" si="19"/>
        <v>1000763.8442307692</v>
      </c>
      <c r="X52" s="66">
        <f>'2. Services Only Discount'!$C$13</f>
        <v>0.05</v>
      </c>
      <c r="Y52" s="67">
        <f t="shared" si="20"/>
        <v>950725.65201923065</v>
      </c>
      <c r="Z52" s="56"/>
      <c r="AA52" s="56"/>
      <c r="AB52" s="56"/>
      <c r="AC52" s="57"/>
      <c r="AD52" s="58"/>
      <c r="AE52" s="205"/>
      <c r="AF52" s="154" t="s">
        <v>70</v>
      </c>
      <c r="AG52" s="186" t="s">
        <v>57</v>
      </c>
      <c r="AH52" s="190">
        <v>762813.09798076935</v>
      </c>
      <c r="AI52" s="204"/>
      <c r="AJ52" s="167"/>
      <c r="AK52" s="187" t="s">
        <v>57</v>
      </c>
      <c r="AL52" s="65">
        <f t="shared" si="21"/>
        <v>762813.09798076935</v>
      </c>
      <c r="AM52" s="66">
        <f>'2. Services Only Discount'!$C$13</f>
        <v>0.05</v>
      </c>
      <c r="AN52" s="67">
        <f t="shared" si="22"/>
        <v>724672.44308173086</v>
      </c>
      <c r="AO52" s="56"/>
      <c r="AP52" s="56"/>
      <c r="AQ52" s="56"/>
      <c r="AR52" s="57"/>
      <c r="AS52" s="58"/>
    </row>
    <row r="53" spans="2:45" ht="14.25" customHeight="1">
      <c r="B53" s="154" t="s">
        <v>71</v>
      </c>
      <c r="C53" s="186" t="s">
        <v>57</v>
      </c>
      <c r="D53" s="190">
        <v>1075584.8764644971</v>
      </c>
      <c r="E53" s="186" t="s">
        <v>57</v>
      </c>
      <c r="F53" s="191">
        <v>1014999.8764644969</v>
      </c>
      <c r="G53" s="187" t="s">
        <v>57</v>
      </c>
      <c r="H53" s="65">
        <f t="shared" si="12"/>
        <v>2090584.7529289941</v>
      </c>
      <c r="I53" s="66">
        <f>'2. Services Only Discount'!$C$13</f>
        <v>0.05</v>
      </c>
      <c r="J53" s="67">
        <f t="shared" si="18"/>
        <v>1986055.5152825443</v>
      </c>
      <c r="K53" s="56"/>
      <c r="L53" s="56"/>
      <c r="M53" s="56"/>
      <c r="N53" s="57"/>
      <c r="O53" s="58"/>
      <c r="P53" s="205"/>
      <c r="Q53" s="154" t="s">
        <v>71</v>
      </c>
      <c r="R53" s="186" t="s">
        <v>57</v>
      </c>
      <c r="S53" s="190">
        <v>1248484.6096153846</v>
      </c>
      <c r="T53" s="186" t="s">
        <v>57</v>
      </c>
      <c r="U53" s="191">
        <v>136245.8596153846</v>
      </c>
      <c r="V53" s="187" t="s">
        <v>57</v>
      </c>
      <c r="W53" s="65">
        <f t="shared" si="19"/>
        <v>1384730.4692307692</v>
      </c>
      <c r="X53" s="66">
        <f>'2. Services Only Discount'!$C$13</f>
        <v>0.05</v>
      </c>
      <c r="Y53" s="67">
        <f t="shared" si="20"/>
        <v>1315493.9457692306</v>
      </c>
      <c r="Z53" s="56"/>
      <c r="AA53" s="56"/>
      <c r="AB53" s="56"/>
      <c r="AC53" s="57"/>
      <c r="AD53" s="58"/>
      <c r="AE53" s="205"/>
      <c r="AF53" s="154" t="s">
        <v>71</v>
      </c>
      <c r="AG53" s="186" t="s">
        <v>57</v>
      </c>
      <c r="AH53" s="190">
        <v>870999.57298076933</v>
      </c>
      <c r="AI53" s="204"/>
      <c r="AJ53" s="167"/>
      <c r="AK53" s="187" t="s">
        <v>57</v>
      </c>
      <c r="AL53" s="65">
        <f t="shared" si="21"/>
        <v>870999.57298076933</v>
      </c>
      <c r="AM53" s="66">
        <f>'2. Services Only Discount'!$C$13</f>
        <v>0.05</v>
      </c>
      <c r="AN53" s="67">
        <f t="shared" si="22"/>
        <v>827449.59433173086</v>
      </c>
      <c r="AO53" s="56"/>
      <c r="AP53" s="56"/>
      <c r="AQ53" s="56"/>
      <c r="AR53" s="57"/>
      <c r="AS53" s="58"/>
    </row>
    <row r="54" spans="2:45" ht="14.25" customHeight="1">
      <c r="B54" s="68" t="s">
        <v>72</v>
      </c>
      <c r="C54" s="186" t="s">
        <v>57</v>
      </c>
      <c r="D54" s="190">
        <v>1190927.3764644971</v>
      </c>
      <c r="E54" s="186" t="s">
        <v>57</v>
      </c>
      <c r="F54" s="191">
        <v>1287474.8764644971</v>
      </c>
      <c r="G54" s="187" t="s">
        <v>57</v>
      </c>
      <c r="H54" s="65">
        <f t="shared" si="12"/>
        <v>2478402.2529289941</v>
      </c>
      <c r="I54" s="66">
        <f>'2. Services Only Discount'!$C$13</f>
        <v>0.05</v>
      </c>
      <c r="J54" s="67">
        <f t="shared" si="18"/>
        <v>2354482.1402825443</v>
      </c>
      <c r="K54" s="56"/>
      <c r="L54" s="56"/>
      <c r="M54" s="56"/>
      <c r="N54" s="57"/>
      <c r="O54" s="58"/>
      <c r="P54" s="205"/>
      <c r="Q54" s="68" t="s">
        <v>72</v>
      </c>
      <c r="R54" s="186" t="s">
        <v>57</v>
      </c>
      <c r="S54" s="190">
        <v>1008480.8596153846</v>
      </c>
      <c r="T54" s="186" t="s">
        <v>57</v>
      </c>
      <c r="U54" s="191">
        <v>136770.8596153846</v>
      </c>
      <c r="V54" s="187" t="s">
        <v>57</v>
      </c>
      <c r="W54" s="65">
        <f t="shared" si="19"/>
        <v>1145251.7192307692</v>
      </c>
      <c r="X54" s="66">
        <f>'2. Services Only Discount'!$C$13</f>
        <v>0.05</v>
      </c>
      <c r="Y54" s="67">
        <f t="shared" si="20"/>
        <v>1087989.1332692306</v>
      </c>
      <c r="Z54" s="56"/>
      <c r="AA54" s="56"/>
      <c r="AB54" s="56"/>
      <c r="AC54" s="57"/>
      <c r="AD54" s="58"/>
      <c r="AE54" s="205"/>
      <c r="AF54" s="68" t="s">
        <v>72</v>
      </c>
      <c r="AG54" s="186" t="s">
        <v>57</v>
      </c>
      <c r="AH54" s="190">
        <v>458735.32298076927</v>
      </c>
      <c r="AI54" s="204"/>
      <c r="AJ54" s="167"/>
      <c r="AK54" s="187" t="s">
        <v>57</v>
      </c>
      <c r="AL54" s="65">
        <f t="shared" si="21"/>
        <v>458735.32298076927</v>
      </c>
      <c r="AM54" s="66">
        <f>'2. Services Only Discount'!$C$13</f>
        <v>0.05</v>
      </c>
      <c r="AN54" s="67">
        <f t="shared" si="22"/>
        <v>435798.55683173076</v>
      </c>
      <c r="AO54" s="56"/>
      <c r="AP54" s="56"/>
      <c r="AQ54" s="56"/>
      <c r="AR54" s="57"/>
      <c r="AS54" s="58"/>
    </row>
    <row r="55" spans="2:45" ht="14.25" customHeight="1">
      <c r="B55" s="68" t="s">
        <v>73</v>
      </c>
      <c r="C55" s="188" t="s">
        <v>74</v>
      </c>
      <c r="D55" s="190">
        <v>0</v>
      </c>
      <c r="E55" s="188" t="s">
        <v>74</v>
      </c>
      <c r="F55" s="191">
        <v>0</v>
      </c>
      <c r="G55" s="187" t="s">
        <v>57</v>
      </c>
      <c r="H55" s="65">
        <f t="shared" si="12"/>
        <v>0</v>
      </c>
      <c r="I55" s="66">
        <f>'2. Services Only Discount'!$C$13</f>
        <v>0.05</v>
      </c>
      <c r="J55" s="67">
        <f t="shared" si="18"/>
        <v>0</v>
      </c>
      <c r="K55" s="56"/>
      <c r="L55" s="56"/>
      <c r="M55" s="56"/>
      <c r="N55" s="57"/>
      <c r="O55" s="58"/>
      <c r="P55" s="205"/>
      <c r="Q55" s="68" t="s">
        <v>73</v>
      </c>
      <c r="R55" s="188" t="s">
        <v>74</v>
      </c>
      <c r="S55" s="190">
        <v>0</v>
      </c>
      <c r="T55" s="186" t="s">
        <v>57</v>
      </c>
      <c r="U55" s="191">
        <v>0</v>
      </c>
      <c r="V55" s="198" t="s">
        <v>74</v>
      </c>
      <c r="W55" s="65">
        <f t="shared" si="19"/>
        <v>0</v>
      </c>
      <c r="X55" s="66">
        <f>'2. Services Only Discount'!$C$13</f>
        <v>0.05</v>
      </c>
      <c r="Y55" s="67">
        <f t="shared" si="20"/>
        <v>0</v>
      </c>
      <c r="Z55" s="56"/>
      <c r="AA55" s="56"/>
      <c r="AB55" s="56"/>
      <c r="AC55" s="57"/>
      <c r="AD55" s="58"/>
      <c r="AE55" s="205"/>
      <c r="AF55" s="68" t="s">
        <v>73</v>
      </c>
      <c r="AG55" s="188" t="s">
        <v>74</v>
      </c>
      <c r="AH55" s="190">
        <v>0</v>
      </c>
      <c r="AI55" s="204"/>
      <c r="AJ55" s="167"/>
      <c r="AK55" s="198" t="s">
        <v>74</v>
      </c>
      <c r="AL55" s="65">
        <f t="shared" si="21"/>
        <v>0</v>
      </c>
      <c r="AM55" s="66">
        <f>'2. Services Only Discount'!$C$13</f>
        <v>0.05</v>
      </c>
      <c r="AN55" s="67">
        <f t="shared" si="22"/>
        <v>0</v>
      </c>
      <c r="AO55" s="56"/>
      <c r="AP55" s="56"/>
      <c r="AQ55" s="56"/>
      <c r="AR55" s="57"/>
      <c r="AS55" s="58"/>
    </row>
    <row r="56" spans="2:45" ht="44.45" customHeight="1">
      <c r="B56" s="73" t="s">
        <v>75</v>
      </c>
      <c r="C56" s="189" t="s">
        <v>76</v>
      </c>
      <c r="D56" s="190">
        <v>0</v>
      </c>
      <c r="E56" s="189" t="s">
        <v>76</v>
      </c>
      <c r="F56" s="191">
        <v>0</v>
      </c>
      <c r="G56" s="187" t="s">
        <v>57</v>
      </c>
      <c r="H56" s="65">
        <f t="shared" si="12"/>
        <v>0</v>
      </c>
      <c r="I56" s="66">
        <f>'2. Services Only Discount'!$C$13</f>
        <v>0.05</v>
      </c>
      <c r="J56" s="67">
        <f t="shared" si="18"/>
        <v>0</v>
      </c>
      <c r="K56" s="56"/>
      <c r="L56" s="56"/>
      <c r="M56" s="56"/>
      <c r="N56" s="57"/>
      <c r="O56" s="58"/>
      <c r="P56" s="205"/>
      <c r="Q56" s="73" t="s">
        <v>75</v>
      </c>
      <c r="R56" s="189" t="s">
        <v>76</v>
      </c>
      <c r="S56" s="190">
        <v>0</v>
      </c>
      <c r="T56" s="186" t="s">
        <v>57</v>
      </c>
      <c r="U56" s="191">
        <v>0</v>
      </c>
      <c r="V56" s="199" t="s">
        <v>76</v>
      </c>
      <c r="W56" s="65">
        <f t="shared" si="19"/>
        <v>0</v>
      </c>
      <c r="X56" s="66">
        <f>'2. Services Only Discount'!$C$13</f>
        <v>0.05</v>
      </c>
      <c r="Y56" s="67">
        <f t="shared" si="20"/>
        <v>0</v>
      </c>
      <c r="Z56" s="56"/>
      <c r="AA56" s="56"/>
      <c r="AB56" s="56"/>
      <c r="AC56" s="57"/>
      <c r="AD56" s="58"/>
      <c r="AE56" s="205"/>
      <c r="AF56" s="73" t="s">
        <v>75</v>
      </c>
      <c r="AG56" s="189" t="s">
        <v>76</v>
      </c>
      <c r="AH56" s="190">
        <v>0</v>
      </c>
      <c r="AI56" s="204"/>
      <c r="AJ56" s="167"/>
      <c r="AK56" s="199" t="s">
        <v>76</v>
      </c>
      <c r="AL56" s="65">
        <f t="shared" si="21"/>
        <v>0</v>
      </c>
      <c r="AM56" s="66">
        <f>'2. Services Only Discount'!$C$13</f>
        <v>0.05</v>
      </c>
      <c r="AN56" s="67">
        <f t="shared" si="22"/>
        <v>0</v>
      </c>
      <c r="AO56" s="56"/>
      <c r="AP56" s="56"/>
      <c r="AQ56" s="56"/>
      <c r="AR56" s="57"/>
      <c r="AS56" s="58"/>
    </row>
    <row r="57" spans="2:45" ht="14.45" customHeight="1">
      <c r="B57" s="69" t="s">
        <v>47</v>
      </c>
      <c r="C57" s="204"/>
      <c r="D57" s="167"/>
      <c r="E57" s="204"/>
      <c r="F57" s="167"/>
      <c r="G57" s="64">
        <f t="shared" ref="G57:G62" si="23">C57+E57</f>
        <v>0</v>
      </c>
      <c r="H57" s="65">
        <f t="shared" si="12"/>
        <v>0</v>
      </c>
      <c r="I57" s="66">
        <f>'2. Services Only Discount'!$C$13</f>
        <v>0.05</v>
      </c>
      <c r="J57" s="67">
        <f t="shared" si="18"/>
        <v>0</v>
      </c>
      <c r="K57" s="56"/>
      <c r="L57" s="56"/>
      <c r="M57" s="56"/>
      <c r="N57" s="57"/>
      <c r="O57" s="58"/>
      <c r="P57" s="205"/>
      <c r="Q57" s="69" t="s">
        <v>47</v>
      </c>
      <c r="R57" s="204"/>
      <c r="S57" s="167"/>
      <c r="T57" s="204"/>
      <c r="U57" s="167"/>
      <c r="V57" s="64">
        <f t="shared" ref="V57:V62" si="24">R57+T57</f>
        <v>0</v>
      </c>
      <c r="W57" s="65">
        <f t="shared" si="19"/>
        <v>0</v>
      </c>
      <c r="X57" s="66">
        <f>'2. Services Only Discount'!$C$13</f>
        <v>0.05</v>
      </c>
      <c r="Y57" s="67">
        <f t="shared" si="20"/>
        <v>0</v>
      </c>
      <c r="Z57" s="56"/>
      <c r="AA57" s="56"/>
      <c r="AB57" s="56"/>
      <c r="AC57" s="57"/>
      <c r="AD57" s="58"/>
      <c r="AE57" s="205"/>
      <c r="AF57" s="69" t="s">
        <v>47</v>
      </c>
      <c r="AG57" s="204"/>
      <c r="AH57" s="167"/>
      <c r="AI57" s="204"/>
      <c r="AJ57" s="167"/>
      <c r="AK57" s="64">
        <f t="shared" ref="AK57:AK62" si="25">AG57+AI57</f>
        <v>0</v>
      </c>
      <c r="AL57" s="65">
        <f t="shared" si="21"/>
        <v>0</v>
      </c>
      <c r="AM57" s="66">
        <f>'2. Services Only Discount'!$C$13</f>
        <v>0.05</v>
      </c>
      <c r="AN57" s="67">
        <f t="shared" si="22"/>
        <v>0</v>
      </c>
      <c r="AO57" s="56"/>
      <c r="AP57" s="56"/>
      <c r="AQ57" s="56"/>
      <c r="AR57" s="57"/>
      <c r="AS57" s="58"/>
    </row>
    <row r="58" spans="2:45" ht="14.45" customHeight="1">
      <c r="B58" s="69" t="s">
        <v>47</v>
      </c>
      <c r="C58" s="204"/>
      <c r="D58" s="167"/>
      <c r="E58" s="204"/>
      <c r="F58" s="167"/>
      <c r="G58" s="64">
        <f t="shared" si="23"/>
        <v>0</v>
      </c>
      <c r="H58" s="65">
        <f t="shared" si="12"/>
        <v>0</v>
      </c>
      <c r="I58" s="66">
        <f>'2. Services Only Discount'!$C$13</f>
        <v>0.05</v>
      </c>
      <c r="J58" s="67">
        <f t="shared" si="18"/>
        <v>0</v>
      </c>
      <c r="K58" s="56"/>
      <c r="L58" s="56"/>
      <c r="M58" s="56"/>
      <c r="N58" s="57"/>
      <c r="O58" s="58"/>
      <c r="P58" s="205"/>
      <c r="Q58" s="69" t="s">
        <v>47</v>
      </c>
      <c r="R58" s="204"/>
      <c r="S58" s="167"/>
      <c r="T58" s="204"/>
      <c r="U58" s="167"/>
      <c r="V58" s="64">
        <f t="shared" si="24"/>
        <v>0</v>
      </c>
      <c r="W58" s="65">
        <f t="shared" si="19"/>
        <v>0</v>
      </c>
      <c r="X58" s="66">
        <f>'2. Services Only Discount'!$C$13</f>
        <v>0.05</v>
      </c>
      <c r="Y58" s="67">
        <f t="shared" si="20"/>
        <v>0</v>
      </c>
      <c r="Z58" s="56"/>
      <c r="AA58" s="56"/>
      <c r="AB58" s="56"/>
      <c r="AC58" s="57"/>
      <c r="AD58" s="58"/>
      <c r="AE58" s="205"/>
      <c r="AF58" s="69" t="s">
        <v>47</v>
      </c>
      <c r="AG58" s="204"/>
      <c r="AH58" s="167"/>
      <c r="AI58" s="204"/>
      <c r="AJ58" s="167"/>
      <c r="AK58" s="64">
        <f t="shared" si="25"/>
        <v>0</v>
      </c>
      <c r="AL58" s="65">
        <f t="shared" si="21"/>
        <v>0</v>
      </c>
      <c r="AM58" s="66">
        <f>'2. Services Only Discount'!$C$13</f>
        <v>0.05</v>
      </c>
      <c r="AN58" s="67">
        <f t="shared" si="22"/>
        <v>0</v>
      </c>
      <c r="AO58" s="56"/>
      <c r="AP58" s="56"/>
      <c r="AQ58" s="56"/>
      <c r="AR58" s="57"/>
      <c r="AS58" s="58"/>
    </row>
    <row r="59" spans="2:45" ht="14.45" customHeight="1">
      <c r="B59" s="69" t="s">
        <v>47</v>
      </c>
      <c r="C59" s="204"/>
      <c r="D59" s="167"/>
      <c r="E59" s="204"/>
      <c r="F59" s="167"/>
      <c r="G59" s="64">
        <f t="shared" si="23"/>
        <v>0</v>
      </c>
      <c r="H59" s="65">
        <f t="shared" si="12"/>
        <v>0</v>
      </c>
      <c r="I59" s="66">
        <f>'2. Services Only Discount'!$C$13</f>
        <v>0.05</v>
      </c>
      <c r="J59" s="67">
        <f t="shared" si="18"/>
        <v>0</v>
      </c>
      <c r="K59" s="56"/>
      <c r="L59" s="56"/>
      <c r="M59" s="56"/>
      <c r="N59" s="57"/>
      <c r="O59" s="58"/>
      <c r="P59" s="205"/>
      <c r="Q59" s="69" t="s">
        <v>47</v>
      </c>
      <c r="R59" s="204"/>
      <c r="S59" s="167"/>
      <c r="T59" s="204"/>
      <c r="U59" s="167"/>
      <c r="V59" s="64">
        <f t="shared" si="24"/>
        <v>0</v>
      </c>
      <c r="W59" s="65">
        <f t="shared" si="19"/>
        <v>0</v>
      </c>
      <c r="X59" s="66">
        <f>'2. Services Only Discount'!$C$13</f>
        <v>0.05</v>
      </c>
      <c r="Y59" s="67">
        <f t="shared" si="20"/>
        <v>0</v>
      </c>
      <c r="Z59" s="56"/>
      <c r="AA59" s="56"/>
      <c r="AB59" s="56"/>
      <c r="AC59" s="57"/>
      <c r="AD59" s="58"/>
      <c r="AE59" s="205"/>
      <c r="AF59" s="69" t="s">
        <v>47</v>
      </c>
      <c r="AG59" s="204"/>
      <c r="AH59" s="167"/>
      <c r="AI59" s="204"/>
      <c r="AJ59" s="167"/>
      <c r="AK59" s="64">
        <f t="shared" si="25"/>
        <v>0</v>
      </c>
      <c r="AL59" s="65">
        <f t="shared" si="21"/>
        <v>0</v>
      </c>
      <c r="AM59" s="66">
        <f>'2. Services Only Discount'!$C$13</f>
        <v>0.05</v>
      </c>
      <c r="AN59" s="67">
        <f t="shared" si="22"/>
        <v>0</v>
      </c>
      <c r="AO59" s="56"/>
      <c r="AP59" s="56"/>
      <c r="AQ59" s="56"/>
      <c r="AR59" s="57"/>
      <c r="AS59" s="58"/>
    </row>
    <row r="60" spans="2:45" ht="14.45" customHeight="1">
      <c r="B60" s="69" t="s">
        <v>47</v>
      </c>
      <c r="C60" s="204"/>
      <c r="D60" s="167"/>
      <c r="E60" s="204"/>
      <c r="F60" s="167"/>
      <c r="G60" s="64">
        <f t="shared" si="23"/>
        <v>0</v>
      </c>
      <c r="H60" s="65">
        <f t="shared" si="12"/>
        <v>0</v>
      </c>
      <c r="I60" s="66">
        <f>'2. Services Only Discount'!$C$13</f>
        <v>0.05</v>
      </c>
      <c r="J60" s="67">
        <f t="shared" si="18"/>
        <v>0</v>
      </c>
      <c r="K60" s="56"/>
      <c r="L60" s="56"/>
      <c r="M60" s="56"/>
      <c r="N60" s="57"/>
      <c r="O60" s="58"/>
      <c r="P60" s="205"/>
      <c r="Q60" s="69" t="s">
        <v>47</v>
      </c>
      <c r="R60" s="204"/>
      <c r="S60" s="167"/>
      <c r="T60" s="204"/>
      <c r="U60" s="167"/>
      <c r="V60" s="64">
        <f t="shared" si="24"/>
        <v>0</v>
      </c>
      <c r="W60" s="65">
        <f t="shared" si="19"/>
        <v>0</v>
      </c>
      <c r="X60" s="66">
        <f>'2. Services Only Discount'!$C$13</f>
        <v>0.05</v>
      </c>
      <c r="Y60" s="67">
        <f t="shared" si="20"/>
        <v>0</v>
      </c>
      <c r="Z60" s="56"/>
      <c r="AA60" s="56"/>
      <c r="AB60" s="56"/>
      <c r="AC60" s="57"/>
      <c r="AD60" s="58"/>
      <c r="AE60" s="205"/>
      <c r="AF60" s="69" t="s">
        <v>47</v>
      </c>
      <c r="AG60" s="204"/>
      <c r="AH60" s="167"/>
      <c r="AI60" s="204"/>
      <c r="AJ60" s="167"/>
      <c r="AK60" s="64">
        <f t="shared" si="25"/>
        <v>0</v>
      </c>
      <c r="AL60" s="65">
        <f t="shared" si="21"/>
        <v>0</v>
      </c>
      <c r="AM60" s="66">
        <f>'2. Services Only Discount'!$C$13</f>
        <v>0.05</v>
      </c>
      <c r="AN60" s="67">
        <f t="shared" si="22"/>
        <v>0</v>
      </c>
      <c r="AO60" s="56"/>
      <c r="AP60" s="56"/>
      <c r="AQ60" s="56"/>
      <c r="AR60" s="57"/>
      <c r="AS60" s="58"/>
    </row>
    <row r="61" spans="2:45" ht="14.45" customHeight="1" thickBot="1">
      <c r="B61" s="74" t="s">
        <v>47</v>
      </c>
      <c r="C61" s="56"/>
      <c r="D61" s="167"/>
      <c r="E61" s="56"/>
      <c r="F61" s="167"/>
      <c r="G61" s="75">
        <f t="shared" si="23"/>
        <v>0</v>
      </c>
      <c r="H61" s="76">
        <f t="shared" si="12"/>
        <v>0</v>
      </c>
      <c r="I61" s="66">
        <f>'2. Services Only Discount'!$C$13</f>
        <v>0.05</v>
      </c>
      <c r="J61" s="67">
        <f t="shared" si="18"/>
        <v>0</v>
      </c>
      <c r="K61" s="56"/>
      <c r="L61" s="56"/>
      <c r="M61" s="56"/>
      <c r="N61" s="57"/>
      <c r="O61" s="58"/>
      <c r="P61" s="205"/>
      <c r="Q61" s="74" t="s">
        <v>47</v>
      </c>
      <c r="R61" s="56"/>
      <c r="S61" s="167"/>
      <c r="T61" s="56"/>
      <c r="U61" s="167"/>
      <c r="V61" s="75">
        <f t="shared" si="24"/>
        <v>0</v>
      </c>
      <c r="W61" s="76">
        <f t="shared" si="19"/>
        <v>0</v>
      </c>
      <c r="X61" s="66">
        <f>'2. Services Only Discount'!$C$13</f>
        <v>0.05</v>
      </c>
      <c r="Y61" s="67">
        <f t="shared" si="20"/>
        <v>0</v>
      </c>
      <c r="Z61" s="56"/>
      <c r="AA61" s="56"/>
      <c r="AB61" s="56"/>
      <c r="AC61" s="57"/>
      <c r="AD61" s="58"/>
      <c r="AE61" s="205"/>
      <c r="AF61" s="74" t="s">
        <v>47</v>
      </c>
      <c r="AG61" s="56"/>
      <c r="AH61" s="167"/>
      <c r="AI61" s="56"/>
      <c r="AJ61" s="167"/>
      <c r="AK61" s="75">
        <f t="shared" si="25"/>
        <v>0</v>
      </c>
      <c r="AL61" s="76">
        <f t="shared" si="21"/>
        <v>0</v>
      </c>
      <c r="AM61" s="66">
        <f>'2. Services Only Discount'!$C$13</f>
        <v>0.05</v>
      </c>
      <c r="AN61" s="67">
        <f t="shared" si="22"/>
        <v>0</v>
      </c>
      <c r="AO61" s="56"/>
      <c r="AP61" s="56"/>
      <c r="AQ61" s="56"/>
      <c r="AR61" s="57"/>
      <c r="AS61" s="58"/>
    </row>
    <row r="62" spans="2:45" ht="14.45" customHeight="1" thickBot="1">
      <c r="B62" s="77" t="s">
        <v>44</v>
      </c>
      <c r="C62" s="78"/>
      <c r="D62" s="78">
        <f>SUM(D36:D49,D51:D61)</f>
        <v>7808676.894038463</v>
      </c>
      <c r="E62" s="79"/>
      <c r="F62" s="80">
        <f>SUM(F36:F49,F51:F61)</f>
        <v>11475934.39989645</v>
      </c>
      <c r="G62" s="81">
        <f t="shared" si="23"/>
        <v>0</v>
      </c>
      <c r="H62" s="80">
        <f>SUM(H36:H49,H51:H61)</f>
        <v>19284611.293934911</v>
      </c>
      <c r="I62" s="82">
        <f>'2. Services Only Discount'!$C$13</f>
        <v>0.05</v>
      </c>
      <c r="J62" s="166">
        <f>SUM(J36:J49,J51:J61)</f>
        <v>18320380.729238164</v>
      </c>
      <c r="K62" s="56"/>
      <c r="L62" s="56"/>
      <c r="M62" s="56"/>
      <c r="N62" s="57"/>
      <c r="O62" s="58"/>
      <c r="P62" s="205"/>
      <c r="Q62" s="77" t="s">
        <v>44</v>
      </c>
      <c r="R62" s="78"/>
      <c r="S62" s="78">
        <f>SUM(S36:S49,S51:S61)</f>
        <v>11023970.394230772</v>
      </c>
      <c r="T62" s="79"/>
      <c r="U62" s="80">
        <f>SUM(U36:U49,U51:U61)</f>
        <v>2615990.394230769</v>
      </c>
      <c r="V62" s="81">
        <f t="shared" si="24"/>
        <v>0</v>
      </c>
      <c r="W62" s="80">
        <f>SUM(W36:W49,W51:W61)</f>
        <v>13639960.788461538</v>
      </c>
      <c r="X62" s="82">
        <f>'2. Services Only Discount'!$C$13</f>
        <v>0.05</v>
      </c>
      <c r="Y62" s="166">
        <f>SUM(Y36:Y49,Y51:Y61)</f>
        <v>12957962.74903846</v>
      </c>
      <c r="Z62" s="56"/>
      <c r="AA62" s="56"/>
      <c r="AB62" s="56"/>
      <c r="AC62" s="57"/>
      <c r="AD62" s="58"/>
      <c r="AE62" s="205"/>
      <c r="AF62" s="77" t="s">
        <v>44</v>
      </c>
      <c r="AG62" s="78"/>
      <c r="AH62" s="78">
        <f>SUM(AH36:AH49,AH51:AH61)</f>
        <v>8495196.4697115384</v>
      </c>
      <c r="AI62" s="79"/>
      <c r="AJ62" s="80">
        <f>SUM(AJ36:AJ49,AJ51:AJ61)</f>
        <v>0</v>
      </c>
      <c r="AK62" s="81">
        <f t="shared" si="25"/>
        <v>0</v>
      </c>
      <c r="AL62" s="80">
        <f>SUM(AL36:AL49,AL51:AL61)</f>
        <v>8495196.4697115384</v>
      </c>
      <c r="AM62" s="82">
        <f>'2. Services Only Discount'!$C$13</f>
        <v>0.05</v>
      </c>
      <c r="AN62" s="166">
        <f>SUM(AN36:AN49,AN51:AN61)</f>
        <v>8070436.6462259619</v>
      </c>
      <c r="AO62" s="56"/>
      <c r="AP62" s="56"/>
      <c r="AQ62" s="56"/>
      <c r="AR62" s="57"/>
      <c r="AS62" s="58"/>
    </row>
    <row r="63" spans="2:45" ht="18.75" thickBot="1">
      <c r="B63" s="83"/>
      <c r="C63" s="59"/>
      <c r="D63" s="59"/>
      <c r="E63" s="59"/>
      <c r="F63" s="59"/>
      <c r="G63" s="59"/>
      <c r="H63" s="59"/>
      <c r="I63" s="59"/>
      <c r="J63" s="168"/>
      <c r="K63" s="56"/>
      <c r="L63" s="56"/>
      <c r="M63" s="56"/>
      <c r="N63" s="84"/>
      <c r="O63" s="58"/>
      <c r="P63" s="205"/>
      <c r="Q63" s="83"/>
      <c r="R63" s="59"/>
      <c r="S63" s="59"/>
      <c r="T63" s="59"/>
      <c r="U63" s="59"/>
      <c r="V63" s="59"/>
      <c r="W63" s="59"/>
      <c r="X63" s="59"/>
      <c r="Y63" s="168"/>
      <c r="Z63" s="56"/>
      <c r="AA63" s="56"/>
      <c r="AB63" s="56"/>
      <c r="AC63" s="84"/>
      <c r="AD63" s="58"/>
      <c r="AE63" s="205"/>
      <c r="AF63" s="83"/>
      <c r="AG63" s="59"/>
      <c r="AH63" s="59"/>
      <c r="AI63" s="59"/>
      <c r="AJ63" s="59"/>
      <c r="AK63" s="59"/>
      <c r="AL63" s="59"/>
      <c r="AM63" s="59"/>
      <c r="AN63" s="168"/>
      <c r="AO63" s="56"/>
      <c r="AP63" s="56"/>
      <c r="AQ63" s="56"/>
      <c r="AR63" s="84"/>
      <c r="AS63" s="58"/>
    </row>
    <row r="64" spans="2:45" ht="33.6" customHeight="1" thickBot="1">
      <c r="B64" s="261" t="s">
        <v>77</v>
      </c>
      <c r="C64" s="241"/>
      <c r="D64" s="241"/>
      <c r="E64" s="241"/>
      <c r="F64" s="241"/>
      <c r="G64" s="241"/>
      <c r="H64" s="241"/>
      <c r="I64" s="241"/>
      <c r="J64" s="241"/>
      <c r="K64" s="241"/>
      <c r="L64" s="241"/>
      <c r="M64" s="241"/>
      <c r="N64" s="241"/>
      <c r="O64" s="284"/>
      <c r="P64" s="205"/>
      <c r="Q64" s="261" t="s">
        <v>77</v>
      </c>
      <c r="R64" s="241"/>
      <c r="S64" s="241"/>
      <c r="T64" s="241"/>
      <c r="U64" s="241"/>
      <c r="V64" s="241"/>
      <c r="W64" s="241"/>
      <c r="X64" s="241"/>
      <c r="Y64" s="241"/>
      <c r="Z64" s="241"/>
      <c r="AA64" s="241"/>
      <c r="AB64" s="241"/>
      <c r="AC64" s="241"/>
      <c r="AD64" s="284"/>
      <c r="AE64" s="205"/>
      <c r="AF64" s="261" t="s">
        <v>77</v>
      </c>
      <c r="AG64" s="241"/>
      <c r="AH64" s="241"/>
      <c r="AI64" s="241"/>
      <c r="AJ64" s="241"/>
      <c r="AK64" s="241"/>
      <c r="AL64" s="241"/>
      <c r="AM64" s="241"/>
      <c r="AN64" s="241"/>
      <c r="AO64" s="241"/>
      <c r="AP64" s="241"/>
      <c r="AQ64" s="241"/>
      <c r="AR64" s="241"/>
      <c r="AS64" s="284"/>
    </row>
    <row r="65" spans="2:45" ht="42" customHeight="1">
      <c r="B65" s="62"/>
      <c r="C65" s="85" t="s">
        <v>34</v>
      </c>
      <c r="D65" s="85" t="s">
        <v>35</v>
      </c>
      <c r="E65" s="85" t="s">
        <v>36</v>
      </c>
      <c r="F65" s="85" t="s">
        <v>37</v>
      </c>
      <c r="G65" s="85" t="s">
        <v>38</v>
      </c>
      <c r="H65" s="85" t="s">
        <v>39</v>
      </c>
      <c r="I65" s="85" t="s">
        <v>40</v>
      </c>
      <c r="J65" s="85" t="s">
        <v>41</v>
      </c>
      <c r="K65" s="85" t="s">
        <v>42</v>
      </c>
      <c r="L65" s="85" t="s">
        <v>43</v>
      </c>
      <c r="M65" s="86" t="s">
        <v>44</v>
      </c>
      <c r="N65" s="11" t="s">
        <v>54</v>
      </c>
      <c r="O65" s="12" t="s">
        <v>55</v>
      </c>
      <c r="P65" s="205"/>
      <c r="Q65" s="62"/>
      <c r="R65" s="85" t="s">
        <v>34</v>
      </c>
      <c r="S65" s="85" t="s">
        <v>35</v>
      </c>
      <c r="T65" s="85" t="s">
        <v>36</v>
      </c>
      <c r="U65" s="85" t="s">
        <v>37</v>
      </c>
      <c r="V65" s="85" t="s">
        <v>38</v>
      </c>
      <c r="W65" s="85" t="s">
        <v>39</v>
      </c>
      <c r="X65" s="85" t="s">
        <v>40</v>
      </c>
      <c r="Y65" s="85" t="s">
        <v>41</v>
      </c>
      <c r="Z65" s="85" t="s">
        <v>42</v>
      </c>
      <c r="AA65" s="85" t="s">
        <v>43</v>
      </c>
      <c r="AB65" s="86" t="s">
        <v>44</v>
      </c>
      <c r="AC65" s="11" t="s">
        <v>54</v>
      </c>
      <c r="AD65" s="12" t="s">
        <v>55</v>
      </c>
      <c r="AE65" s="205"/>
      <c r="AF65" s="62"/>
      <c r="AG65" s="85" t="s">
        <v>34</v>
      </c>
      <c r="AH65" s="85" t="s">
        <v>35</v>
      </c>
      <c r="AI65" s="85" t="s">
        <v>36</v>
      </c>
      <c r="AJ65" s="85" t="s">
        <v>37</v>
      </c>
      <c r="AK65" s="85" t="s">
        <v>38</v>
      </c>
      <c r="AL65" s="85" t="s">
        <v>39</v>
      </c>
      <c r="AM65" s="85" t="s">
        <v>40</v>
      </c>
      <c r="AN65" s="85" t="s">
        <v>41</v>
      </c>
      <c r="AO65" s="85" t="s">
        <v>42</v>
      </c>
      <c r="AP65" s="85" t="s">
        <v>43</v>
      </c>
      <c r="AQ65" s="86" t="s">
        <v>44</v>
      </c>
      <c r="AR65" s="11" t="s">
        <v>54</v>
      </c>
      <c r="AS65" s="12" t="s">
        <v>55</v>
      </c>
    </row>
    <row r="66" spans="2:45" ht="15">
      <c r="B66" s="42" t="s">
        <v>78</v>
      </c>
      <c r="C66" s="38"/>
      <c r="D66" s="195" t="s">
        <v>79</v>
      </c>
      <c r="E66" s="195" t="s">
        <v>79</v>
      </c>
      <c r="F66" s="38"/>
      <c r="G66" s="38"/>
      <c r="H66" s="38"/>
      <c r="I66" s="38"/>
      <c r="J66" s="38"/>
      <c r="K66" s="38"/>
      <c r="L66" s="38"/>
      <c r="M66" s="87">
        <f>SUM(C66:L66)</f>
        <v>0</v>
      </c>
      <c r="N66" s="66">
        <f>'2. Services Only Discount'!$C$14</f>
        <v>0.05</v>
      </c>
      <c r="O66" s="88">
        <f>(1-N66)*M66</f>
        <v>0</v>
      </c>
      <c r="P66" s="205"/>
      <c r="Q66" s="42" t="s">
        <v>78</v>
      </c>
      <c r="R66" s="38"/>
      <c r="S66" s="195" t="s">
        <v>79</v>
      </c>
      <c r="T66" s="195" t="s">
        <v>79</v>
      </c>
      <c r="U66" s="38"/>
      <c r="V66" s="38"/>
      <c r="W66" s="38"/>
      <c r="X66" s="38"/>
      <c r="Y66" s="38"/>
      <c r="Z66" s="38"/>
      <c r="AA66" s="38"/>
      <c r="AB66" s="87">
        <f>SUM(R66:AA66)</f>
        <v>0</v>
      </c>
      <c r="AC66" s="66">
        <f>'2. Services Only Discount'!$C$14</f>
        <v>0.05</v>
      </c>
      <c r="AD66" s="88">
        <f>(1-AC66)*AB66</f>
        <v>0</v>
      </c>
      <c r="AE66" s="205"/>
      <c r="AF66" s="42" t="s">
        <v>78</v>
      </c>
      <c r="AG66" s="38"/>
      <c r="AH66" s="195" t="s">
        <v>79</v>
      </c>
      <c r="AI66" s="195" t="s">
        <v>79</v>
      </c>
      <c r="AJ66" s="38"/>
      <c r="AK66" s="38"/>
      <c r="AL66" s="38"/>
      <c r="AM66" s="38"/>
      <c r="AN66" s="38"/>
      <c r="AO66" s="38"/>
      <c r="AP66" s="38"/>
      <c r="AQ66" s="87">
        <f>SUM(AG66:AP66)</f>
        <v>0</v>
      </c>
      <c r="AR66" s="66">
        <f>'2. Services Only Discount'!$C$14</f>
        <v>0.05</v>
      </c>
      <c r="AS66" s="88">
        <f>(1-AR66)*AQ66</f>
        <v>0</v>
      </c>
    </row>
    <row r="67" spans="2:45">
      <c r="B67" s="42" t="s">
        <v>73</v>
      </c>
      <c r="C67" s="195" t="s">
        <v>79</v>
      </c>
      <c r="D67" s="195" t="s">
        <v>79</v>
      </c>
      <c r="E67" s="195" t="s">
        <v>79</v>
      </c>
      <c r="F67" s="195" t="s">
        <v>79</v>
      </c>
      <c r="G67" s="195" t="s">
        <v>79</v>
      </c>
      <c r="H67" s="195" t="s">
        <v>79</v>
      </c>
      <c r="I67" s="195" t="s">
        <v>79</v>
      </c>
      <c r="J67" s="195" t="s">
        <v>79</v>
      </c>
      <c r="K67" s="195" t="s">
        <v>79</v>
      </c>
      <c r="L67" s="195" t="s">
        <v>79</v>
      </c>
      <c r="M67" s="87">
        <f>SUM(C67:L67)</f>
        <v>0</v>
      </c>
      <c r="N67" s="66">
        <f>'2. Services Only Discount'!$C$14</f>
        <v>0.05</v>
      </c>
      <c r="O67" s="88">
        <f t="shared" ref="O67:O74" si="26">(1-N67)*M67</f>
        <v>0</v>
      </c>
      <c r="P67" s="205"/>
      <c r="Q67" s="42" t="s">
        <v>73</v>
      </c>
      <c r="R67" s="195" t="s">
        <v>79</v>
      </c>
      <c r="S67" s="195" t="s">
        <v>79</v>
      </c>
      <c r="T67" s="195" t="s">
        <v>79</v>
      </c>
      <c r="U67" s="195" t="s">
        <v>79</v>
      </c>
      <c r="V67" s="195" t="s">
        <v>79</v>
      </c>
      <c r="W67" s="195" t="s">
        <v>79</v>
      </c>
      <c r="X67" s="195" t="s">
        <v>79</v>
      </c>
      <c r="Y67" s="195" t="s">
        <v>79</v>
      </c>
      <c r="Z67" s="195" t="s">
        <v>79</v>
      </c>
      <c r="AA67" s="195" t="s">
        <v>79</v>
      </c>
      <c r="AB67" s="87">
        <f>SUM(R67:AA67)</f>
        <v>0</v>
      </c>
      <c r="AC67" s="66">
        <f>'2. Services Only Discount'!$C$14</f>
        <v>0.05</v>
      </c>
      <c r="AD67" s="88">
        <f t="shared" ref="AD67:AD74" si="27">(1-AC67)*AB67</f>
        <v>0</v>
      </c>
      <c r="AE67" s="205"/>
      <c r="AF67" s="42" t="s">
        <v>73</v>
      </c>
      <c r="AG67" s="195" t="s">
        <v>79</v>
      </c>
      <c r="AH67" s="195" t="s">
        <v>79</v>
      </c>
      <c r="AI67" s="195" t="s">
        <v>79</v>
      </c>
      <c r="AJ67" s="195" t="s">
        <v>79</v>
      </c>
      <c r="AK67" s="195" t="s">
        <v>79</v>
      </c>
      <c r="AL67" s="195" t="s">
        <v>79</v>
      </c>
      <c r="AM67" s="195" t="s">
        <v>79</v>
      </c>
      <c r="AN67" s="195" t="s">
        <v>79</v>
      </c>
      <c r="AO67" s="195" t="s">
        <v>79</v>
      </c>
      <c r="AP67" s="195" t="s">
        <v>79</v>
      </c>
      <c r="AQ67" s="87">
        <f>SUM(AG67:AP67)</f>
        <v>0</v>
      </c>
      <c r="AR67" s="66">
        <f>'2. Services Only Discount'!$C$14</f>
        <v>0.05</v>
      </c>
      <c r="AS67" s="88">
        <f t="shared" ref="AS67:AS74" si="28">(1-AR67)*AQ67</f>
        <v>0</v>
      </c>
    </row>
    <row r="68" spans="2:45">
      <c r="B68" s="156" t="s">
        <v>80</v>
      </c>
      <c r="C68" s="195" t="s">
        <v>79</v>
      </c>
      <c r="D68" s="195" t="s">
        <v>79</v>
      </c>
      <c r="E68" s="195" t="s">
        <v>79</v>
      </c>
      <c r="F68" s="195" t="s">
        <v>79</v>
      </c>
      <c r="G68" s="195" t="s">
        <v>79</v>
      </c>
      <c r="H68" s="195" t="s">
        <v>79</v>
      </c>
      <c r="I68" s="195" t="s">
        <v>79</v>
      </c>
      <c r="J68" s="195" t="s">
        <v>79</v>
      </c>
      <c r="K68" s="195" t="s">
        <v>79</v>
      </c>
      <c r="L68" s="195" t="s">
        <v>79</v>
      </c>
      <c r="M68" s="87">
        <f t="shared" ref="M68:M74" si="29">SUM(C68:L68)</f>
        <v>0</v>
      </c>
      <c r="N68" s="66">
        <f>'2. Services Only Discount'!$C$14</f>
        <v>0.05</v>
      </c>
      <c r="O68" s="88">
        <f t="shared" si="26"/>
        <v>0</v>
      </c>
      <c r="P68" s="205"/>
      <c r="Q68" s="156" t="s">
        <v>80</v>
      </c>
      <c r="R68" s="195" t="s">
        <v>79</v>
      </c>
      <c r="S68" s="195" t="s">
        <v>79</v>
      </c>
      <c r="T68" s="195" t="s">
        <v>79</v>
      </c>
      <c r="U68" s="195" t="s">
        <v>79</v>
      </c>
      <c r="V68" s="195" t="s">
        <v>79</v>
      </c>
      <c r="W68" s="195" t="s">
        <v>79</v>
      </c>
      <c r="X68" s="195" t="s">
        <v>79</v>
      </c>
      <c r="Y68" s="195" t="s">
        <v>79</v>
      </c>
      <c r="Z68" s="195" t="s">
        <v>79</v>
      </c>
      <c r="AA68" s="195" t="s">
        <v>79</v>
      </c>
      <c r="AB68" s="87">
        <f t="shared" ref="AB68:AB74" si="30">SUM(R68:AA68)</f>
        <v>0</v>
      </c>
      <c r="AC68" s="66">
        <f>'2. Services Only Discount'!$C$14</f>
        <v>0.05</v>
      </c>
      <c r="AD68" s="88">
        <f t="shared" si="27"/>
        <v>0</v>
      </c>
      <c r="AE68" s="205"/>
      <c r="AF68" s="156" t="s">
        <v>80</v>
      </c>
      <c r="AG68" s="195" t="s">
        <v>79</v>
      </c>
      <c r="AH68" s="195" t="s">
        <v>79</v>
      </c>
      <c r="AI68" s="195" t="s">
        <v>79</v>
      </c>
      <c r="AJ68" s="195" t="s">
        <v>79</v>
      </c>
      <c r="AK68" s="195" t="s">
        <v>79</v>
      </c>
      <c r="AL68" s="195" t="s">
        <v>79</v>
      </c>
      <c r="AM68" s="195" t="s">
        <v>79</v>
      </c>
      <c r="AN68" s="195" t="s">
        <v>79</v>
      </c>
      <c r="AO68" s="195" t="s">
        <v>79</v>
      </c>
      <c r="AP68" s="195" t="s">
        <v>79</v>
      </c>
      <c r="AQ68" s="87">
        <f t="shared" ref="AQ68:AQ74" si="31">SUM(AG68:AP68)</f>
        <v>0</v>
      </c>
      <c r="AR68" s="66">
        <f>'2. Services Only Discount'!$C$14</f>
        <v>0.05</v>
      </c>
      <c r="AS68" s="88">
        <f t="shared" si="28"/>
        <v>0</v>
      </c>
    </row>
    <row r="69" spans="2:45">
      <c r="B69" s="42" t="s">
        <v>81</v>
      </c>
      <c r="C69" s="195" t="s">
        <v>79</v>
      </c>
      <c r="D69" s="195" t="s">
        <v>79</v>
      </c>
      <c r="E69" s="195" t="s">
        <v>79</v>
      </c>
      <c r="F69" s="195" t="s">
        <v>79</v>
      </c>
      <c r="G69" s="195" t="s">
        <v>79</v>
      </c>
      <c r="H69" s="195" t="s">
        <v>79</v>
      </c>
      <c r="I69" s="195" t="s">
        <v>79</v>
      </c>
      <c r="J69" s="195" t="s">
        <v>79</v>
      </c>
      <c r="K69" s="195" t="s">
        <v>79</v>
      </c>
      <c r="L69" s="195" t="s">
        <v>79</v>
      </c>
      <c r="M69" s="87">
        <f t="shared" si="29"/>
        <v>0</v>
      </c>
      <c r="N69" s="66">
        <f>'2. Services Only Discount'!$C$14</f>
        <v>0.05</v>
      </c>
      <c r="O69" s="88">
        <f t="shared" si="26"/>
        <v>0</v>
      </c>
      <c r="P69" s="205"/>
      <c r="Q69" s="42" t="s">
        <v>81</v>
      </c>
      <c r="R69" s="195" t="s">
        <v>79</v>
      </c>
      <c r="S69" s="195" t="s">
        <v>79</v>
      </c>
      <c r="T69" s="195" t="s">
        <v>79</v>
      </c>
      <c r="U69" s="195" t="s">
        <v>79</v>
      </c>
      <c r="V69" s="195" t="s">
        <v>79</v>
      </c>
      <c r="W69" s="195" t="s">
        <v>79</v>
      </c>
      <c r="X69" s="195" t="s">
        <v>79</v>
      </c>
      <c r="Y69" s="195" t="s">
        <v>79</v>
      </c>
      <c r="Z69" s="195" t="s">
        <v>79</v>
      </c>
      <c r="AA69" s="195" t="s">
        <v>79</v>
      </c>
      <c r="AB69" s="87">
        <f t="shared" si="30"/>
        <v>0</v>
      </c>
      <c r="AC69" s="66">
        <f>'2. Services Only Discount'!$C$14</f>
        <v>0.05</v>
      </c>
      <c r="AD69" s="88">
        <f t="shared" si="27"/>
        <v>0</v>
      </c>
      <c r="AE69" s="205"/>
      <c r="AF69" s="42" t="s">
        <v>81</v>
      </c>
      <c r="AG69" s="195" t="s">
        <v>79</v>
      </c>
      <c r="AH69" s="195" t="s">
        <v>79</v>
      </c>
      <c r="AI69" s="195" t="s">
        <v>79</v>
      </c>
      <c r="AJ69" s="195" t="s">
        <v>79</v>
      </c>
      <c r="AK69" s="195" t="s">
        <v>79</v>
      </c>
      <c r="AL69" s="195" t="s">
        <v>79</v>
      </c>
      <c r="AM69" s="195" t="s">
        <v>79</v>
      </c>
      <c r="AN69" s="195" t="s">
        <v>79</v>
      </c>
      <c r="AO69" s="195" t="s">
        <v>79</v>
      </c>
      <c r="AP69" s="195" t="s">
        <v>79</v>
      </c>
      <c r="AQ69" s="87">
        <f t="shared" si="31"/>
        <v>0</v>
      </c>
      <c r="AR69" s="66">
        <f>'2. Services Only Discount'!$C$14</f>
        <v>0.05</v>
      </c>
      <c r="AS69" s="88">
        <f t="shared" si="28"/>
        <v>0</v>
      </c>
    </row>
    <row r="70" spans="2:45" ht="14.25" customHeight="1">
      <c r="B70" s="197" t="s">
        <v>82</v>
      </c>
      <c r="C70" s="196">
        <v>329844.13351400592</v>
      </c>
      <c r="D70" s="196">
        <v>4397084.8323385026</v>
      </c>
      <c r="E70" s="196">
        <v>4769895.6149160424</v>
      </c>
      <c r="F70" s="196">
        <v>4912992.4833635241</v>
      </c>
      <c r="G70" s="196">
        <v>5060382.2578644296</v>
      </c>
      <c r="H70" s="196">
        <v>5212193.7256003628</v>
      </c>
      <c r="I70" s="196">
        <v>5368559.5373683739</v>
      </c>
      <c r="J70" s="196">
        <v>5529616.3234894257</v>
      </c>
      <c r="K70" s="196">
        <v>5695504.8131941082</v>
      </c>
      <c r="L70" s="196">
        <v>5866369.9575899318</v>
      </c>
      <c r="M70" s="87">
        <f t="shared" si="29"/>
        <v>47142443.679238714</v>
      </c>
      <c r="N70" s="66">
        <f>'2. Services Only Discount'!$C$14</f>
        <v>0.05</v>
      </c>
      <c r="O70" s="88">
        <f t="shared" si="26"/>
        <v>44785321.495276779</v>
      </c>
      <c r="P70" s="205"/>
      <c r="Q70" s="197" t="s">
        <v>82</v>
      </c>
      <c r="R70" s="196">
        <v>263191.08972964023</v>
      </c>
      <c r="S70" s="196">
        <v>3334932.9395496976</v>
      </c>
      <c r="T70" s="196">
        <v>3676369.8717764663</v>
      </c>
      <c r="U70" s="196">
        <v>3786660.9679297619</v>
      </c>
      <c r="V70" s="196">
        <v>3900260.796967655</v>
      </c>
      <c r="W70" s="196">
        <v>4017268.6208766848</v>
      </c>
      <c r="X70" s="196">
        <v>4137786.6795029854</v>
      </c>
      <c r="Y70" s="196">
        <v>4261920.2798880748</v>
      </c>
      <c r="Z70" s="196">
        <v>4389777.8882847168</v>
      </c>
      <c r="AA70" s="196">
        <v>4521471.2249332583</v>
      </c>
      <c r="AB70" s="87">
        <f t="shared" si="30"/>
        <v>36289640.359438941</v>
      </c>
      <c r="AC70" s="66">
        <f>'2. Services Only Discount'!$C$14</f>
        <v>0.05</v>
      </c>
      <c r="AD70" s="88">
        <f t="shared" si="27"/>
        <v>34475158.341466993</v>
      </c>
      <c r="AE70" s="205"/>
      <c r="AF70" s="197" t="s">
        <v>82</v>
      </c>
      <c r="AG70" s="196">
        <v>214767.4112427904</v>
      </c>
      <c r="AH70" s="196">
        <v>2660307.92553584</v>
      </c>
      <c r="AI70" s="196">
        <v>2932380.0724193929</v>
      </c>
      <c r="AJ70" s="196">
        <v>3020351.474591976</v>
      </c>
      <c r="AK70" s="196">
        <v>3110962.0188297355</v>
      </c>
      <c r="AL70" s="196">
        <v>3204290.8793946276</v>
      </c>
      <c r="AM70" s="196">
        <v>3300419.6057764664</v>
      </c>
      <c r="AN70" s="196">
        <v>3399432.1939497604</v>
      </c>
      <c r="AO70" s="196">
        <v>3501415.1597682531</v>
      </c>
      <c r="AP70" s="196">
        <v>3606457.6145613007</v>
      </c>
      <c r="AQ70" s="87">
        <f t="shared" si="31"/>
        <v>28950784.356070142</v>
      </c>
      <c r="AR70" s="66">
        <f>'2. Services Only Discount'!$C$14</f>
        <v>0.05</v>
      </c>
      <c r="AS70" s="88">
        <f t="shared" si="28"/>
        <v>27503245.138266634</v>
      </c>
    </row>
    <row r="71" spans="2:45" ht="14.45" customHeight="1">
      <c r="B71" s="44" t="s">
        <v>47</v>
      </c>
      <c r="C71" s="167"/>
      <c r="D71" s="167"/>
      <c r="E71" s="167"/>
      <c r="F71" s="167"/>
      <c r="G71" s="167"/>
      <c r="H71" s="167"/>
      <c r="I71" s="167"/>
      <c r="J71" s="167"/>
      <c r="K71" s="167"/>
      <c r="L71" s="167"/>
      <c r="M71" s="87">
        <f t="shared" si="29"/>
        <v>0</v>
      </c>
      <c r="N71" s="66">
        <f>'2. Services Only Discount'!$C$14</f>
        <v>0.05</v>
      </c>
      <c r="O71" s="88">
        <f t="shared" si="26"/>
        <v>0</v>
      </c>
      <c r="P71" s="205"/>
      <c r="Q71" s="44" t="s">
        <v>47</v>
      </c>
      <c r="R71" s="167"/>
      <c r="S71" s="167"/>
      <c r="T71" s="167"/>
      <c r="U71" s="167"/>
      <c r="V71" s="167"/>
      <c r="W71" s="167"/>
      <c r="X71" s="167"/>
      <c r="Y71" s="167"/>
      <c r="Z71" s="167"/>
      <c r="AA71" s="167"/>
      <c r="AB71" s="87">
        <f t="shared" si="30"/>
        <v>0</v>
      </c>
      <c r="AC71" s="66">
        <f>'2. Services Only Discount'!$C$14</f>
        <v>0.05</v>
      </c>
      <c r="AD71" s="88">
        <f t="shared" si="27"/>
        <v>0</v>
      </c>
      <c r="AE71" s="205"/>
      <c r="AF71" s="44" t="s">
        <v>47</v>
      </c>
      <c r="AG71" s="167"/>
      <c r="AH71" s="167"/>
      <c r="AI71" s="167"/>
      <c r="AJ71" s="167"/>
      <c r="AK71" s="167"/>
      <c r="AL71" s="167"/>
      <c r="AM71" s="167"/>
      <c r="AN71" s="167"/>
      <c r="AO71" s="167"/>
      <c r="AP71" s="167"/>
      <c r="AQ71" s="87">
        <f t="shared" si="31"/>
        <v>0</v>
      </c>
      <c r="AR71" s="66">
        <f>'2. Services Only Discount'!$C$14</f>
        <v>0.05</v>
      </c>
      <c r="AS71" s="88">
        <f t="shared" si="28"/>
        <v>0</v>
      </c>
    </row>
    <row r="72" spans="2:45" ht="14.45" customHeight="1">
      <c r="B72" s="44" t="s">
        <v>47</v>
      </c>
      <c r="C72" s="167"/>
      <c r="D72" s="167"/>
      <c r="E72" s="167"/>
      <c r="F72" s="167"/>
      <c r="G72" s="167"/>
      <c r="H72" s="167"/>
      <c r="I72" s="167"/>
      <c r="J72" s="167"/>
      <c r="K72" s="167"/>
      <c r="L72" s="167"/>
      <c r="M72" s="87">
        <f t="shared" si="29"/>
        <v>0</v>
      </c>
      <c r="N72" s="66">
        <f>'2. Services Only Discount'!$C$14</f>
        <v>0.05</v>
      </c>
      <c r="O72" s="88">
        <f t="shared" si="26"/>
        <v>0</v>
      </c>
      <c r="P72" s="205"/>
      <c r="Q72" s="44" t="s">
        <v>47</v>
      </c>
      <c r="R72" s="167"/>
      <c r="S72" s="167"/>
      <c r="T72" s="167"/>
      <c r="U72" s="167"/>
      <c r="V72" s="167"/>
      <c r="W72" s="167"/>
      <c r="X72" s="167"/>
      <c r="Y72" s="167"/>
      <c r="Z72" s="167"/>
      <c r="AA72" s="167"/>
      <c r="AB72" s="87">
        <f t="shared" si="30"/>
        <v>0</v>
      </c>
      <c r="AC72" s="66">
        <f>'2. Services Only Discount'!$C$14</f>
        <v>0.05</v>
      </c>
      <c r="AD72" s="88">
        <f t="shared" si="27"/>
        <v>0</v>
      </c>
      <c r="AE72" s="205"/>
      <c r="AF72" s="44" t="s">
        <v>47</v>
      </c>
      <c r="AG72" s="167"/>
      <c r="AH72" s="167"/>
      <c r="AI72" s="167"/>
      <c r="AJ72" s="167"/>
      <c r="AK72" s="167"/>
      <c r="AL72" s="167"/>
      <c r="AM72" s="167"/>
      <c r="AN72" s="167"/>
      <c r="AO72" s="167"/>
      <c r="AP72" s="167"/>
      <c r="AQ72" s="87">
        <f t="shared" si="31"/>
        <v>0</v>
      </c>
      <c r="AR72" s="66">
        <f>'2. Services Only Discount'!$C$14</f>
        <v>0.05</v>
      </c>
      <c r="AS72" s="88">
        <f t="shared" si="28"/>
        <v>0</v>
      </c>
    </row>
    <row r="73" spans="2:45" ht="14.45" customHeight="1">
      <c r="B73" s="44" t="s">
        <v>47</v>
      </c>
      <c r="C73" s="167"/>
      <c r="D73" s="167"/>
      <c r="E73" s="167"/>
      <c r="F73" s="167"/>
      <c r="G73" s="167"/>
      <c r="H73" s="167"/>
      <c r="I73" s="167"/>
      <c r="J73" s="167"/>
      <c r="K73" s="167"/>
      <c r="L73" s="167"/>
      <c r="M73" s="87">
        <f t="shared" si="29"/>
        <v>0</v>
      </c>
      <c r="N73" s="66">
        <f>'2. Services Only Discount'!$C$14</f>
        <v>0.05</v>
      </c>
      <c r="O73" s="88">
        <f t="shared" si="26"/>
        <v>0</v>
      </c>
      <c r="P73" s="205"/>
      <c r="Q73" s="44" t="s">
        <v>47</v>
      </c>
      <c r="R73" s="167"/>
      <c r="S73" s="167"/>
      <c r="T73" s="167"/>
      <c r="U73" s="167"/>
      <c r="V73" s="167"/>
      <c r="W73" s="167"/>
      <c r="X73" s="167"/>
      <c r="Y73" s="167"/>
      <c r="Z73" s="167"/>
      <c r="AA73" s="167"/>
      <c r="AB73" s="87">
        <f t="shared" si="30"/>
        <v>0</v>
      </c>
      <c r="AC73" s="66">
        <f>'2. Services Only Discount'!$C$14</f>
        <v>0.05</v>
      </c>
      <c r="AD73" s="88">
        <f t="shared" si="27"/>
        <v>0</v>
      </c>
      <c r="AE73" s="205"/>
      <c r="AF73" s="44" t="s">
        <v>47</v>
      </c>
      <c r="AG73" s="167"/>
      <c r="AH73" s="167"/>
      <c r="AI73" s="167"/>
      <c r="AJ73" s="167"/>
      <c r="AK73" s="167"/>
      <c r="AL73" s="167"/>
      <c r="AM73" s="167"/>
      <c r="AN73" s="167"/>
      <c r="AO73" s="167"/>
      <c r="AP73" s="167"/>
      <c r="AQ73" s="87">
        <f t="shared" si="31"/>
        <v>0</v>
      </c>
      <c r="AR73" s="66">
        <f>'2. Services Only Discount'!$C$14</f>
        <v>0.05</v>
      </c>
      <c r="AS73" s="88">
        <f t="shared" si="28"/>
        <v>0</v>
      </c>
    </row>
    <row r="74" spans="2:45" ht="14.45" customHeight="1" thickBot="1">
      <c r="B74" s="89" t="s">
        <v>47</v>
      </c>
      <c r="C74" s="167"/>
      <c r="D74" s="167"/>
      <c r="E74" s="167"/>
      <c r="F74" s="167"/>
      <c r="G74" s="167"/>
      <c r="H74" s="167"/>
      <c r="I74" s="167"/>
      <c r="J74" s="167"/>
      <c r="K74" s="167"/>
      <c r="L74" s="167"/>
      <c r="M74" s="47">
        <f t="shared" si="29"/>
        <v>0</v>
      </c>
      <c r="N74" s="66">
        <f>'2. Services Only Discount'!$C$14</f>
        <v>0.05</v>
      </c>
      <c r="O74" s="88">
        <f t="shared" si="26"/>
        <v>0</v>
      </c>
      <c r="P74" s="205"/>
      <c r="Q74" s="89" t="s">
        <v>47</v>
      </c>
      <c r="R74" s="167"/>
      <c r="S74" s="167"/>
      <c r="T74" s="167"/>
      <c r="U74" s="167"/>
      <c r="V74" s="167"/>
      <c r="W74" s="167"/>
      <c r="X74" s="167"/>
      <c r="Y74" s="167"/>
      <c r="Z74" s="167"/>
      <c r="AA74" s="167"/>
      <c r="AB74" s="47">
        <f t="shared" si="30"/>
        <v>0</v>
      </c>
      <c r="AC74" s="66">
        <f>'2. Services Only Discount'!$C$14</f>
        <v>0.05</v>
      </c>
      <c r="AD74" s="88">
        <f t="shared" si="27"/>
        <v>0</v>
      </c>
      <c r="AE74" s="205"/>
      <c r="AF74" s="89" t="s">
        <v>47</v>
      </c>
      <c r="AG74" s="167"/>
      <c r="AH74" s="167"/>
      <c r="AI74" s="167"/>
      <c r="AJ74" s="167"/>
      <c r="AK74" s="167"/>
      <c r="AL74" s="167"/>
      <c r="AM74" s="167"/>
      <c r="AN74" s="167"/>
      <c r="AO74" s="167"/>
      <c r="AP74" s="167"/>
      <c r="AQ74" s="47">
        <f t="shared" si="31"/>
        <v>0</v>
      </c>
      <c r="AR74" s="66">
        <f>'2. Services Only Discount'!$C$14</f>
        <v>0.05</v>
      </c>
      <c r="AS74" s="88">
        <f t="shared" si="28"/>
        <v>0</v>
      </c>
    </row>
    <row r="75" spans="2:45" ht="15.75" thickBot="1">
      <c r="B75" s="48" t="s">
        <v>48</v>
      </c>
      <c r="C75" s="51">
        <f t="shared" ref="C75:M75" si="32">SUM(C66:C74)</f>
        <v>329844.13351400592</v>
      </c>
      <c r="D75" s="51">
        <f t="shared" si="32"/>
        <v>4397084.8323385026</v>
      </c>
      <c r="E75" s="51">
        <f t="shared" si="32"/>
        <v>4769895.6149160424</v>
      </c>
      <c r="F75" s="51">
        <f t="shared" si="32"/>
        <v>4912992.4833635241</v>
      </c>
      <c r="G75" s="51">
        <f t="shared" si="32"/>
        <v>5060382.2578644296</v>
      </c>
      <c r="H75" s="51">
        <f t="shared" si="32"/>
        <v>5212193.7256003628</v>
      </c>
      <c r="I75" s="51">
        <f t="shared" si="32"/>
        <v>5368559.5373683739</v>
      </c>
      <c r="J75" s="51">
        <f t="shared" si="32"/>
        <v>5529616.3234894257</v>
      </c>
      <c r="K75" s="51">
        <f t="shared" si="32"/>
        <v>5695504.8131941082</v>
      </c>
      <c r="L75" s="51">
        <f t="shared" si="32"/>
        <v>5866369.9575899318</v>
      </c>
      <c r="M75" s="52">
        <f t="shared" si="32"/>
        <v>47142443.679238714</v>
      </c>
      <c r="N75" s="82">
        <f>'2. Services Only Discount'!$C$14</f>
        <v>0.05</v>
      </c>
      <c r="O75" s="90">
        <f>SUM(O66:O74)</f>
        <v>44785321.495276779</v>
      </c>
      <c r="P75" s="205"/>
      <c r="Q75" s="48" t="s">
        <v>48</v>
      </c>
      <c r="R75" s="51">
        <f t="shared" ref="R75:AB75" si="33">SUM(R66:R74)</f>
        <v>263191.08972964023</v>
      </c>
      <c r="S75" s="51">
        <f t="shared" si="33"/>
        <v>3334932.9395496976</v>
      </c>
      <c r="T75" s="51">
        <f t="shared" si="33"/>
        <v>3676369.8717764663</v>
      </c>
      <c r="U75" s="51">
        <f t="shared" si="33"/>
        <v>3786660.9679297619</v>
      </c>
      <c r="V75" s="51">
        <f t="shared" si="33"/>
        <v>3900260.796967655</v>
      </c>
      <c r="W75" s="51">
        <f t="shared" si="33"/>
        <v>4017268.6208766848</v>
      </c>
      <c r="X75" s="51">
        <f t="shared" si="33"/>
        <v>4137786.6795029854</v>
      </c>
      <c r="Y75" s="51">
        <f t="shared" si="33"/>
        <v>4261920.2798880748</v>
      </c>
      <c r="Z75" s="51">
        <f t="shared" si="33"/>
        <v>4389777.8882847168</v>
      </c>
      <c r="AA75" s="51">
        <f t="shared" si="33"/>
        <v>4521471.2249332583</v>
      </c>
      <c r="AB75" s="52">
        <f t="shared" si="33"/>
        <v>36289640.359438941</v>
      </c>
      <c r="AC75" s="82">
        <f>'2. Services Only Discount'!$C$14</f>
        <v>0.05</v>
      </c>
      <c r="AD75" s="90">
        <f>SUM(AD66:AD74)</f>
        <v>34475158.341466993</v>
      </c>
      <c r="AE75" s="205"/>
      <c r="AF75" s="48" t="s">
        <v>48</v>
      </c>
      <c r="AG75" s="51">
        <f t="shared" ref="AG75:AQ75" si="34">SUM(AG66:AG74)</f>
        <v>214767.4112427904</v>
      </c>
      <c r="AH75" s="51">
        <f t="shared" si="34"/>
        <v>2660307.92553584</v>
      </c>
      <c r="AI75" s="51">
        <f t="shared" si="34"/>
        <v>2932380.0724193929</v>
      </c>
      <c r="AJ75" s="51">
        <f t="shared" si="34"/>
        <v>3020351.474591976</v>
      </c>
      <c r="AK75" s="51">
        <f t="shared" si="34"/>
        <v>3110962.0188297355</v>
      </c>
      <c r="AL75" s="51">
        <f t="shared" si="34"/>
        <v>3204290.8793946276</v>
      </c>
      <c r="AM75" s="51">
        <f t="shared" si="34"/>
        <v>3300419.6057764664</v>
      </c>
      <c r="AN75" s="51">
        <f t="shared" si="34"/>
        <v>3399432.1939497604</v>
      </c>
      <c r="AO75" s="51">
        <f t="shared" si="34"/>
        <v>3501415.1597682531</v>
      </c>
      <c r="AP75" s="51">
        <f t="shared" si="34"/>
        <v>3606457.6145613007</v>
      </c>
      <c r="AQ75" s="52">
        <f t="shared" si="34"/>
        <v>28950784.356070142</v>
      </c>
      <c r="AR75" s="82">
        <f>'2. Services Only Discount'!$C$14</f>
        <v>0.05</v>
      </c>
      <c r="AS75" s="90">
        <f>SUM(AS66:AS74)</f>
        <v>27503245.138266634</v>
      </c>
    </row>
    <row r="76" spans="2:45" ht="18.600000000000001" customHeight="1" thickBot="1">
      <c r="B76" s="55"/>
      <c r="C76" s="56"/>
      <c r="D76" s="56"/>
      <c r="E76" s="56"/>
      <c r="F76" s="56"/>
      <c r="G76" s="56"/>
      <c r="H76" s="56"/>
      <c r="I76" s="56"/>
      <c r="J76" s="56"/>
      <c r="K76" s="56"/>
      <c r="L76" s="56"/>
      <c r="M76" s="56"/>
      <c r="N76" s="91"/>
      <c r="O76" s="58"/>
      <c r="P76" s="205"/>
      <c r="Q76" s="55"/>
      <c r="R76" s="56"/>
      <c r="S76" s="56"/>
      <c r="T76" s="56"/>
      <c r="U76" s="56"/>
      <c r="V76" s="56"/>
      <c r="W76" s="56"/>
      <c r="X76" s="56"/>
      <c r="Y76" s="56"/>
      <c r="Z76" s="56"/>
      <c r="AA76" s="56"/>
      <c r="AB76" s="56"/>
      <c r="AC76" s="91"/>
      <c r="AD76" s="58"/>
      <c r="AE76" s="205"/>
      <c r="AF76" s="55"/>
      <c r="AG76" s="56"/>
      <c r="AH76" s="56"/>
      <c r="AI76" s="56"/>
      <c r="AJ76" s="56"/>
      <c r="AK76" s="56"/>
      <c r="AL76" s="56"/>
      <c r="AM76" s="56"/>
      <c r="AN76" s="56"/>
      <c r="AO76" s="56"/>
      <c r="AP76" s="56"/>
      <c r="AQ76" s="56"/>
      <c r="AR76" s="91"/>
      <c r="AS76" s="58"/>
    </row>
    <row r="77" spans="2:45" ht="36" customHeight="1" thickBot="1">
      <c r="B77" s="240" t="s">
        <v>83</v>
      </c>
      <c r="C77" s="241"/>
      <c r="D77" s="241"/>
      <c r="E77" s="241"/>
      <c r="F77" s="241"/>
      <c r="G77" s="241"/>
      <c r="H77" s="241"/>
      <c r="I77" s="241"/>
      <c r="J77" s="241"/>
      <c r="K77" s="241"/>
      <c r="L77" s="241"/>
      <c r="M77" s="242"/>
      <c r="N77" s="30"/>
      <c r="O77" s="31"/>
      <c r="P77" s="205"/>
      <c r="Q77" s="240" t="s">
        <v>83</v>
      </c>
      <c r="R77" s="241"/>
      <c r="S77" s="241"/>
      <c r="T77" s="241"/>
      <c r="U77" s="241"/>
      <c r="V77" s="241"/>
      <c r="W77" s="241"/>
      <c r="X77" s="241"/>
      <c r="Y77" s="241"/>
      <c r="Z77" s="241"/>
      <c r="AA77" s="241"/>
      <c r="AB77" s="242"/>
      <c r="AC77" s="30"/>
      <c r="AD77" s="31"/>
      <c r="AE77" s="205"/>
      <c r="AF77" s="240" t="s">
        <v>83</v>
      </c>
      <c r="AG77" s="241"/>
      <c r="AH77" s="241"/>
      <c r="AI77" s="241"/>
      <c r="AJ77" s="241"/>
      <c r="AK77" s="241"/>
      <c r="AL77" s="241"/>
      <c r="AM77" s="241"/>
      <c r="AN77" s="241"/>
      <c r="AO77" s="241"/>
      <c r="AP77" s="241"/>
      <c r="AQ77" s="242"/>
      <c r="AR77" s="30"/>
      <c r="AS77" s="31"/>
    </row>
    <row r="78" spans="2:45" ht="30" customHeight="1">
      <c r="B78" s="243" t="s">
        <v>84</v>
      </c>
      <c r="C78" s="244"/>
      <c r="D78" s="244"/>
      <c r="E78" s="244"/>
      <c r="F78" s="244"/>
      <c r="G78" s="244"/>
      <c r="H78" s="244"/>
      <c r="I78" s="244"/>
      <c r="J78" s="244"/>
      <c r="K78" s="244"/>
      <c r="L78" s="244"/>
      <c r="M78" s="245"/>
      <c r="N78" s="13"/>
      <c r="O78" s="14"/>
      <c r="P78" s="205"/>
      <c r="Q78" s="243" t="s">
        <v>84</v>
      </c>
      <c r="R78" s="244"/>
      <c r="S78" s="244"/>
      <c r="T78" s="244"/>
      <c r="U78" s="244"/>
      <c r="V78" s="244"/>
      <c r="W78" s="244"/>
      <c r="X78" s="244"/>
      <c r="Y78" s="244"/>
      <c r="Z78" s="244"/>
      <c r="AA78" s="244"/>
      <c r="AB78" s="245"/>
      <c r="AC78" s="13"/>
      <c r="AD78" s="14"/>
      <c r="AE78" s="205"/>
      <c r="AF78" s="243" t="s">
        <v>84</v>
      </c>
      <c r="AG78" s="244"/>
      <c r="AH78" s="244"/>
      <c r="AI78" s="244"/>
      <c r="AJ78" s="244"/>
      <c r="AK78" s="244"/>
      <c r="AL78" s="244"/>
      <c r="AM78" s="244"/>
      <c r="AN78" s="244"/>
      <c r="AO78" s="244"/>
      <c r="AP78" s="244"/>
      <c r="AQ78" s="245"/>
      <c r="AR78" s="13"/>
      <c r="AS78" s="14"/>
    </row>
    <row r="79" spans="2:45" ht="30" customHeight="1">
      <c r="B79" s="237" t="s">
        <v>85</v>
      </c>
      <c r="C79" s="238"/>
      <c r="D79" s="238"/>
      <c r="E79" s="238"/>
      <c r="F79" s="238"/>
      <c r="G79" s="238"/>
      <c r="H79" s="238"/>
      <c r="I79" s="238"/>
      <c r="J79" s="238"/>
      <c r="K79" s="238"/>
      <c r="L79" s="238"/>
      <c r="M79" s="239"/>
      <c r="N79" s="13"/>
      <c r="O79" s="14"/>
      <c r="P79" s="205"/>
      <c r="Q79" s="237" t="s">
        <v>85</v>
      </c>
      <c r="R79" s="238"/>
      <c r="S79" s="238"/>
      <c r="T79" s="238"/>
      <c r="U79" s="238"/>
      <c r="V79" s="238"/>
      <c r="W79" s="238"/>
      <c r="X79" s="238"/>
      <c r="Y79" s="238"/>
      <c r="Z79" s="238"/>
      <c r="AA79" s="238"/>
      <c r="AB79" s="239"/>
      <c r="AC79" s="13"/>
      <c r="AD79" s="14"/>
      <c r="AE79" s="205"/>
      <c r="AF79" s="237" t="s">
        <v>85</v>
      </c>
      <c r="AG79" s="238"/>
      <c r="AH79" s="238"/>
      <c r="AI79" s="238"/>
      <c r="AJ79" s="238"/>
      <c r="AK79" s="238"/>
      <c r="AL79" s="238"/>
      <c r="AM79" s="238"/>
      <c r="AN79" s="238"/>
      <c r="AO79" s="238"/>
      <c r="AP79" s="238"/>
      <c r="AQ79" s="239"/>
      <c r="AR79" s="13"/>
      <c r="AS79" s="14"/>
    </row>
    <row r="80" spans="2:45" ht="30" customHeight="1">
      <c r="B80" s="237" t="s">
        <v>86</v>
      </c>
      <c r="C80" s="238"/>
      <c r="D80" s="238"/>
      <c r="E80" s="238"/>
      <c r="F80" s="238"/>
      <c r="G80" s="238"/>
      <c r="H80" s="238"/>
      <c r="I80" s="238"/>
      <c r="J80" s="238"/>
      <c r="K80" s="238"/>
      <c r="L80" s="238"/>
      <c r="M80" s="239"/>
      <c r="N80" s="13"/>
      <c r="O80" s="14"/>
      <c r="P80" s="205"/>
      <c r="Q80" s="237" t="s">
        <v>86</v>
      </c>
      <c r="R80" s="238"/>
      <c r="S80" s="238"/>
      <c r="T80" s="238"/>
      <c r="U80" s="238"/>
      <c r="V80" s="238"/>
      <c r="W80" s="238"/>
      <c r="X80" s="238"/>
      <c r="Y80" s="238"/>
      <c r="Z80" s="238"/>
      <c r="AA80" s="238"/>
      <c r="AB80" s="239"/>
      <c r="AC80" s="13"/>
      <c r="AD80" s="14"/>
      <c r="AE80" s="205"/>
      <c r="AF80" s="237" t="s">
        <v>86</v>
      </c>
      <c r="AG80" s="238"/>
      <c r="AH80" s="238"/>
      <c r="AI80" s="238"/>
      <c r="AJ80" s="238"/>
      <c r="AK80" s="238"/>
      <c r="AL80" s="238"/>
      <c r="AM80" s="238"/>
      <c r="AN80" s="238"/>
      <c r="AO80" s="238"/>
      <c r="AP80" s="238"/>
      <c r="AQ80" s="239"/>
      <c r="AR80" s="13"/>
      <c r="AS80" s="14"/>
    </row>
    <row r="81" spans="2:45" ht="30" customHeight="1">
      <c r="B81" s="237" t="s">
        <v>87</v>
      </c>
      <c r="C81" s="238"/>
      <c r="D81" s="238"/>
      <c r="E81" s="238"/>
      <c r="F81" s="238"/>
      <c r="G81" s="238"/>
      <c r="H81" s="238"/>
      <c r="I81" s="238"/>
      <c r="J81" s="238"/>
      <c r="K81" s="238"/>
      <c r="L81" s="238"/>
      <c r="M81" s="239"/>
      <c r="N81" s="13"/>
      <c r="O81" s="14"/>
      <c r="P81" s="205"/>
      <c r="Q81" s="237" t="s">
        <v>87</v>
      </c>
      <c r="R81" s="238"/>
      <c r="S81" s="238"/>
      <c r="T81" s="238"/>
      <c r="U81" s="238"/>
      <c r="V81" s="238"/>
      <c r="W81" s="238"/>
      <c r="X81" s="238"/>
      <c r="Y81" s="238"/>
      <c r="Z81" s="238"/>
      <c r="AA81" s="238"/>
      <c r="AB81" s="239"/>
      <c r="AC81" s="13"/>
      <c r="AD81" s="14"/>
      <c r="AE81" s="205"/>
      <c r="AF81" s="237" t="s">
        <v>87</v>
      </c>
      <c r="AG81" s="238"/>
      <c r="AH81" s="238"/>
      <c r="AI81" s="238"/>
      <c r="AJ81" s="238"/>
      <c r="AK81" s="238"/>
      <c r="AL81" s="238"/>
      <c r="AM81" s="238"/>
      <c r="AN81" s="238"/>
      <c r="AO81" s="238"/>
      <c r="AP81" s="238"/>
      <c r="AQ81" s="239"/>
      <c r="AR81" s="13"/>
      <c r="AS81" s="14"/>
    </row>
    <row r="82" spans="2:45" ht="30" customHeight="1">
      <c r="B82" s="237" t="s">
        <v>88</v>
      </c>
      <c r="C82" s="238"/>
      <c r="D82" s="238"/>
      <c r="E82" s="238"/>
      <c r="F82" s="238"/>
      <c r="G82" s="238"/>
      <c r="H82" s="238"/>
      <c r="I82" s="238"/>
      <c r="J82" s="238"/>
      <c r="K82" s="238"/>
      <c r="L82" s="238"/>
      <c r="M82" s="239"/>
      <c r="N82" s="13"/>
      <c r="O82" s="14"/>
      <c r="P82" s="205"/>
      <c r="Q82" s="237" t="s">
        <v>88</v>
      </c>
      <c r="R82" s="238"/>
      <c r="S82" s="238"/>
      <c r="T82" s="238"/>
      <c r="U82" s="238"/>
      <c r="V82" s="238"/>
      <c r="W82" s="238"/>
      <c r="X82" s="238"/>
      <c r="Y82" s="238"/>
      <c r="Z82" s="238"/>
      <c r="AA82" s="238"/>
      <c r="AB82" s="239"/>
      <c r="AC82" s="13"/>
      <c r="AD82" s="14"/>
      <c r="AE82" s="205"/>
      <c r="AF82" s="237" t="s">
        <v>88</v>
      </c>
      <c r="AG82" s="238"/>
      <c r="AH82" s="238"/>
      <c r="AI82" s="238"/>
      <c r="AJ82" s="238"/>
      <c r="AK82" s="238"/>
      <c r="AL82" s="238"/>
      <c r="AM82" s="238"/>
      <c r="AN82" s="238"/>
      <c r="AO82" s="238"/>
      <c r="AP82" s="238"/>
      <c r="AQ82" s="239"/>
      <c r="AR82" s="13"/>
      <c r="AS82" s="14"/>
    </row>
    <row r="83" spans="2:45">
      <c r="B83" s="231"/>
      <c r="C83" s="232"/>
      <c r="D83" s="232"/>
      <c r="E83" s="232"/>
      <c r="F83" s="232"/>
      <c r="G83" s="232"/>
      <c r="H83" s="232"/>
      <c r="I83" s="232"/>
      <c r="J83" s="232"/>
      <c r="K83" s="232"/>
      <c r="L83" s="232"/>
      <c r="M83" s="233"/>
      <c r="N83" s="13"/>
      <c r="O83" s="14"/>
      <c r="P83" s="205"/>
      <c r="Q83" s="231"/>
      <c r="R83" s="232"/>
      <c r="S83" s="232"/>
      <c r="T83" s="232"/>
      <c r="U83" s="232"/>
      <c r="V83" s="232"/>
      <c r="W83" s="232"/>
      <c r="X83" s="232"/>
      <c r="Y83" s="232"/>
      <c r="Z83" s="232"/>
      <c r="AA83" s="232"/>
      <c r="AB83" s="233"/>
      <c r="AC83" s="13"/>
      <c r="AD83" s="14"/>
      <c r="AE83" s="205"/>
      <c r="AF83" s="231"/>
      <c r="AG83" s="232"/>
      <c r="AH83" s="232"/>
      <c r="AI83" s="232"/>
      <c r="AJ83" s="232"/>
      <c r="AK83" s="232"/>
      <c r="AL83" s="232"/>
      <c r="AM83" s="232"/>
      <c r="AN83" s="232"/>
      <c r="AO83" s="232"/>
      <c r="AP83" s="232"/>
      <c r="AQ83" s="233"/>
      <c r="AR83" s="13"/>
      <c r="AS83" s="14"/>
    </row>
    <row r="84" spans="2:45" ht="15" thickBot="1">
      <c r="B84" s="234" t="s">
        <v>89</v>
      </c>
      <c r="C84" s="235"/>
      <c r="D84" s="235"/>
      <c r="E84" s="235"/>
      <c r="F84" s="235"/>
      <c r="G84" s="235"/>
      <c r="H84" s="235"/>
      <c r="I84" s="235"/>
      <c r="J84" s="235"/>
      <c r="K84" s="235"/>
      <c r="L84" s="235"/>
      <c r="M84" s="236"/>
      <c r="N84" s="15"/>
      <c r="O84" s="16"/>
      <c r="P84" s="205"/>
      <c r="Q84" s="234" t="s">
        <v>89</v>
      </c>
      <c r="R84" s="235"/>
      <c r="S84" s="235"/>
      <c r="T84" s="235"/>
      <c r="U84" s="235"/>
      <c r="V84" s="235"/>
      <c r="W84" s="235"/>
      <c r="X84" s="235"/>
      <c r="Y84" s="235"/>
      <c r="Z84" s="235"/>
      <c r="AA84" s="235"/>
      <c r="AB84" s="236"/>
      <c r="AC84" s="15"/>
      <c r="AD84" s="16"/>
      <c r="AE84" s="205"/>
      <c r="AF84" s="234" t="s">
        <v>89</v>
      </c>
      <c r="AG84" s="235"/>
      <c r="AH84" s="235"/>
      <c r="AI84" s="235"/>
      <c r="AJ84" s="235"/>
      <c r="AK84" s="235"/>
      <c r="AL84" s="235"/>
      <c r="AM84" s="235"/>
      <c r="AN84" s="235"/>
      <c r="AO84" s="235"/>
      <c r="AP84" s="235"/>
      <c r="AQ84" s="236"/>
      <c r="AR84" s="15"/>
      <c r="AS84" s="16"/>
    </row>
    <row r="85" spans="2:45">
      <c r="B85" s="55"/>
      <c r="C85" s="56"/>
      <c r="D85" s="56"/>
      <c r="E85" s="56"/>
      <c r="F85" s="56"/>
      <c r="G85" s="56"/>
      <c r="H85" s="56"/>
      <c r="I85" s="56"/>
      <c r="J85" s="56"/>
      <c r="K85" s="56"/>
      <c r="L85" s="56"/>
      <c r="M85" s="56"/>
      <c r="N85" s="57"/>
      <c r="O85" s="58"/>
      <c r="P85" s="205"/>
      <c r="Q85" s="55"/>
      <c r="R85" s="56"/>
      <c r="S85" s="56"/>
      <c r="T85" s="56"/>
      <c r="U85" s="56"/>
      <c r="V85" s="56"/>
      <c r="W85" s="56"/>
      <c r="X85" s="56"/>
      <c r="Y85" s="56"/>
      <c r="Z85" s="56"/>
      <c r="AA85" s="56"/>
      <c r="AB85" s="56"/>
      <c r="AC85" s="57"/>
      <c r="AD85" s="58"/>
      <c r="AE85" s="205"/>
      <c r="AF85" s="55"/>
      <c r="AG85" s="56"/>
      <c r="AH85" s="56"/>
      <c r="AI85" s="56"/>
      <c r="AJ85" s="56"/>
      <c r="AK85" s="56"/>
      <c r="AL85" s="56"/>
      <c r="AM85" s="56"/>
      <c r="AN85" s="56"/>
      <c r="AO85" s="56"/>
      <c r="AP85" s="56"/>
      <c r="AQ85" s="56"/>
      <c r="AR85" s="57"/>
      <c r="AS85" s="58"/>
    </row>
    <row r="86" spans="2:45" ht="15" thickBot="1">
      <c r="B86" s="92"/>
      <c r="C86" s="93"/>
      <c r="D86" s="93"/>
      <c r="E86" s="93"/>
      <c r="F86" s="93"/>
      <c r="G86" s="93"/>
      <c r="H86" s="93"/>
      <c r="I86" s="93"/>
      <c r="J86" s="93"/>
      <c r="K86" s="93"/>
      <c r="L86" s="93"/>
      <c r="M86" s="93"/>
      <c r="N86" s="94"/>
      <c r="O86" s="95"/>
      <c r="P86" s="205"/>
      <c r="Q86" s="92"/>
      <c r="R86" s="93"/>
      <c r="S86" s="93"/>
      <c r="T86" s="93"/>
      <c r="U86" s="93"/>
      <c r="V86" s="93"/>
      <c r="W86" s="93"/>
      <c r="X86" s="93"/>
      <c r="Y86" s="93"/>
      <c r="Z86" s="93"/>
      <c r="AA86" s="93"/>
      <c r="AB86" s="93"/>
      <c r="AC86" s="94"/>
      <c r="AD86" s="95"/>
      <c r="AE86" s="205"/>
      <c r="AF86" s="92"/>
      <c r="AG86" s="93"/>
      <c r="AH86" s="93"/>
      <c r="AI86" s="93"/>
      <c r="AJ86" s="93"/>
      <c r="AK86" s="93"/>
      <c r="AL86" s="93"/>
      <c r="AM86" s="93"/>
      <c r="AN86" s="93"/>
      <c r="AO86" s="93"/>
      <c r="AP86" s="93"/>
      <c r="AQ86" s="93"/>
      <c r="AR86" s="93"/>
      <c r="AS86" s="96"/>
    </row>
    <row r="87" spans="2:45" ht="15" thickTop="1">
      <c r="B87" s="205"/>
      <c r="C87" s="205"/>
      <c r="D87" s="205"/>
      <c r="E87" s="205"/>
      <c r="F87" s="205"/>
      <c r="G87" s="205"/>
      <c r="H87" s="205"/>
      <c r="I87" s="205"/>
      <c r="J87" s="205"/>
      <c r="K87" s="205"/>
      <c r="L87" s="205"/>
      <c r="M87" s="205"/>
      <c r="P87" s="205"/>
      <c r="Q87" s="205"/>
      <c r="R87" s="205"/>
      <c r="S87" s="205"/>
      <c r="T87" s="205"/>
      <c r="U87" s="205"/>
      <c r="V87" s="205"/>
      <c r="W87" s="205"/>
      <c r="X87" s="205"/>
      <c r="Y87" s="205"/>
      <c r="Z87" s="205"/>
      <c r="AA87" s="205"/>
      <c r="AB87" s="205"/>
      <c r="AE87" s="205"/>
      <c r="AF87" s="205"/>
      <c r="AG87" s="205"/>
      <c r="AH87" s="205"/>
      <c r="AI87" s="205"/>
      <c r="AJ87" s="205"/>
      <c r="AK87" s="205"/>
      <c r="AL87" s="205"/>
      <c r="AM87" s="205"/>
      <c r="AN87" s="205"/>
      <c r="AO87" s="205"/>
      <c r="AP87" s="205"/>
      <c r="AQ87" s="205"/>
      <c r="AR87" s="205"/>
      <c r="AS87" s="205"/>
    </row>
  </sheetData>
  <mergeCells count="59">
    <mergeCell ref="AK34:AN34"/>
    <mergeCell ref="B19:O19"/>
    <mergeCell ref="Q19:AD19"/>
    <mergeCell ref="AF19:AS19"/>
    <mergeCell ref="B64:O64"/>
    <mergeCell ref="Q64:AD64"/>
    <mergeCell ref="AF64:AS64"/>
    <mergeCell ref="Q21:AB21"/>
    <mergeCell ref="AF21:AQ21"/>
    <mergeCell ref="Q33:Y33"/>
    <mergeCell ref="R34:S34"/>
    <mergeCell ref="T34:U34"/>
    <mergeCell ref="V34:Y34"/>
    <mergeCell ref="AF33:AN33"/>
    <mergeCell ref="AG34:AH34"/>
    <mergeCell ref="AI34:AJ34"/>
    <mergeCell ref="B8:M8"/>
    <mergeCell ref="B33:J33"/>
    <mergeCell ref="C34:D34"/>
    <mergeCell ref="E34:F34"/>
    <mergeCell ref="G34:J34"/>
    <mergeCell ref="B9:M9"/>
    <mergeCell ref="B10:M10"/>
    <mergeCell ref="B11:M11"/>
    <mergeCell ref="B13:M13"/>
    <mergeCell ref="C15:M15"/>
    <mergeCell ref="C16:M16"/>
    <mergeCell ref="C17:M17"/>
    <mergeCell ref="B21:M21"/>
    <mergeCell ref="C14:M14"/>
    <mergeCell ref="B6:M6"/>
    <mergeCell ref="B7:M7"/>
    <mergeCell ref="B1:M1"/>
    <mergeCell ref="B2:M2"/>
    <mergeCell ref="C3:M3"/>
    <mergeCell ref="B77:M77"/>
    <mergeCell ref="Q77:AB77"/>
    <mergeCell ref="AF77:AQ77"/>
    <mergeCell ref="B78:M78"/>
    <mergeCell ref="Q78:AB78"/>
    <mergeCell ref="AF78:AQ78"/>
    <mergeCell ref="B79:M79"/>
    <mergeCell ref="Q79:AB79"/>
    <mergeCell ref="AF79:AQ79"/>
    <mergeCell ref="B80:M80"/>
    <mergeCell ref="Q80:AB80"/>
    <mergeCell ref="AF80:AQ80"/>
    <mergeCell ref="B81:M81"/>
    <mergeCell ref="Q81:AB81"/>
    <mergeCell ref="AF81:AQ81"/>
    <mergeCell ref="B82:M82"/>
    <mergeCell ref="Q82:AB82"/>
    <mergeCell ref="AF82:AQ82"/>
    <mergeCell ref="B83:M83"/>
    <mergeCell ref="Q83:AB83"/>
    <mergeCell ref="AF83:AQ83"/>
    <mergeCell ref="B84:M84"/>
    <mergeCell ref="Q84:AB84"/>
    <mergeCell ref="AF84:AQ84"/>
  </mergeCells>
  <pageMargins left="0.7" right="0.7" top="0.75" bottom="0.75" header="0.3" footer="0.3"/>
  <pageSetup orientation="portrait" r:id="rId1"/>
  <ignoredErrors>
    <ignoredError sqref="G62 I62"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87920E-9D67-4F47-BCD4-478F351F7D3D}">
  <dimension ref="B1:M56"/>
  <sheetViews>
    <sheetView zoomScale="90" zoomScaleNormal="90" workbookViewId="0">
      <selection activeCell="C3" sqref="C3:M3"/>
    </sheetView>
  </sheetViews>
  <sheetFormatPr defaultColWidth="8.85546875" defaultRowHeight="14.25"/>
  <cols>
    <col min="1" max="1" width="3.5703125" style="159" customWidth="1"/>
    <col min="2" max="2" width="45.5703125" style="159" customWidth="1"/>
    <col min="3" max="3" width="30.5703125" style="159" customWidth="1"/>
    <col min="4" max="4" width="14.42578125" style="159" customWidth="1"/>
    <col min="5" max="5" width="40.5703125" style="159" customWidth="1"/>
    <col min="6" max="14" width="8.85546875" style="159"/>
    <col min="15" max="15" width="39" style="159" customWidth="1"/>
    <col min="16" max="16" width="28.85546875" style="159" customWidth="1"/>
    <col min="17" max="17" width="8.85546875" style="159"/>
    <col min="18" max="18" width="40.140625" style="159" customWidth="1"/>
    <col min="19" max="16384" width="8.85546875" style="159"/>
  </cols>
  <sheetData>
    <row r="1" spans="2:13" ht="23.25">
      <c r="B1" s="215" t="s">
        <v>12</v>
      </c>
      <c r="C1" s="216"/>
      <c r="D1" s="216"/>
      <c r="E1" s="216"/>
      <c r="F1" s="216"/>
      <c r="G1" s="216"/>
      <c r="H1" s="216"/>
      <c r="I1" s="216"/>
      <c r="J1" s="216"/>
      <c r="K1" s="292"/>
      <c r="L1" s="292"/>
      <c r="M1" s="293"/>
    </row>
    <row r="2" spans="2:13" ht="23.25">
      <c r="B2" s="254" t="s">
        <v>1</v>
      </c>
      <c r="C2" s="255"/>
      <c r="D2" s="255"/>
      <c r="E2" s="255"/>
      <c r="F2" s="255"/>
      <c r="G2" s="255"/>
      <c r="H2" s="255"/>
      <c r="I2" s="255"/>
      <c r="J2" s="255"/>
      <c r="K2" s="255"/>
      <c r="L2" s="299"/>
      <c r="M2" s="300"/>
    </row>
    <row r="3" spans="2:13" ht="21" thickBot="1">
      <c r="B3" s="153" t="s">
        <v>13</v>
      </c>
      <c r="C3" s="258" t="s">
        <v>14</v>
      </c>
      <c r="D3" s="258"/>
      <c r="E3" s="258"/>
      <c r="F3" s="258"/>
      <c r="G3" s="258"/>
      <c r="H3" s="259"/>
      <c r="I3" s="259"/>
      <c r="J3" s="259"/>
      <c r="K3" s="259"/>
      <c r="L3" s="259"/>
      <c r="M3" s="260"/>
    </row>
    <row r="6" spans="2:13" ht="15">
      <c r="B6" s="296" t="s">
        <v>90</v>
      </c>
      <c r="C6" s="297"/>
      <c r="D6" s="297"/>
      <c r="E6" s="297"/>
      <c r="F6" s="297"/>
      <c r="G6" s="297"/>
      <c r="H6" s="297"/>
      <c r="I6" s="297"/>
      <c r="J6" s="297"/>
      <c r="K6" s="297"/>
      <c r="L6" s="297"/>
      <c r="M6" s="298"/>
    </row>
    <row r="7" spans="2:13" ht="42.6" customHeight="1">
      <c r="B7" s="294" t="s">
        <v>91</v>
      </c>
      <c r="C7" s="250"/>
      <c r="D7" s="250"/>
      <c r="E7" s="250"/>
      <c r="F7" s="250"/>
      <c r="G7" s="250"/>
      <c r="H7" s="250"/>
      <c r="I7" s="250"/>
      <c r="J7" s="250"/>
      <c r="K7" s="250"/>
      <c r="L7" s="250"/>
      <c r="M7" s="295"/>
    </row>
    <row r="8" spans="2:13" ht="27" customHeight="1">
      <c r="B8" s="294" t="s">
        <v>92</v>
      </c>
      <c r="C8" s="250"/>
      <c r="D8" s="250"/>
      <c r="E8" s="250"/>
      <c r="F8" s="250"/>
      <c r="G8" s="250"/>
      <c r="H8" s="250"/>
      <c r="I8" s="250"/>
      <c r="J8" s="250"/>
      <c r="K8" s="250"/>
      <c r="L8" s="250"/>
      <c r="M8" s="295"/>
    </row>
    <row r="9" spans="2:13">
      <c r="B9" s="160"/>
      <c r="C9" s="160"/>
      <c r="D9" s="160"/>
      <c r="E9" s="160"/>
      <c r="F9" s="160"/>
      <c r="G9" s="160"/>
      <c r="H9" s="160"/>
      <c r="I9" s="160"/>
      <c r="J9" s="160"/>
      <c r="K9" s="160"/>
      <c r="L9" s="160"/>
      <c r="M9" s="160"/>
    </row>
    <row r="10" spans="2:13" ht="15" thickBot="1">
      <c r="B10" s="160"/>
      <c r="C10" s="160"/>
      <c r="D10" s="160"/>
      <c r="E10" s="160"/>
      <c r="F10" s="160"/>
      <c r="G10" s="160"/>
      <c r="H10" s="160"/>
      <c r="I10" s="160"/>
      <c r="J10" s="160"/>
      <c r="K10" s="160"/>
      <c r="L10" s="160"/>
      <c r="M10" s="160"/>
    </row>
    <row r="11" spans="2:13" ht="18.75" thickBot="1">
      <c r="B11" s="289" t="s">
        <v>93</v>
      </c>
      <c r="C11" s="290"/>
      <c r="D11" s="160"/>
      <c r="E11" s="160"/>
      <c r="F11" s="160"/>
      <c r="G11" s="160"/>
      <c r="H11" s="160"/>
      <c r="I11" s="160"/>
      <c r="J11" s="160"/>
      <c r="K11" s="160"/>
      <c r="L11" s="160"/>
      <c r="M11" s="160"/>
    </row>
    <row r="12" spans="2:13" ht="15">
      <c r="B12" s="161"/>
      <c r="C12" s="162" t="s">
        <v>94</v>
      </c>
      <c r="D12" s="160"/>
      <c r="E12" s="160"/>
      <c r="F12" s="160"/>
      <c r="G12" s="160"/>
      <c r="H12" s="160"/>
      <c r="I12" s="160"/>
      <c r="J12" s="160"/>
      <c r="K12" s="160"/>
      <c r="L12" s="160"/>
      <c r="M12" s="160"/>
    </row>
    <row r="13" spans="2:13">
      <c r="B13" s="163" t="s">
        <v>95</v>
      </c>
      <c r="C13" s="184">
        <v>0.05</v>
      </c>
      <c r="D13" s="160"/>
      <c r="E13" s="160"/>
      <c r="F13" s="160"/>
      <c r="G13" s="160"/>
      <c r="H13" s="160"/>
      <c r="I13" s="160"/>
      <c r="J13" s="160"/>
      <c r="K13" s="160"/>
      <c r="L13" s="160"/>
      <c r="M13" s="160"/>
    </row>
    <row r="14" spans="2:13" ht="15" thickBot="1">
      <c r="B14" s="164" t="s">
        <v>96</v>
      </c>
      <c r="C14" s="185">
        <v>0.05</v>
      </c>
      <c r="D14" s="160"/>
      <c r="E14" s="160"/>
      <c r="F14" s="160"/>
      <c r="G14" s="160"/>
      <c r="H14" s="160"/>
      <c r="I14" s="160"/>
      <c r="J14" s="160"/>
      <c r="K14" s="160"/>
      <c r="L14" s="160"/>
      <c r="M14" s="160"/>
    </row>
    <row r="15" spans="2:13">
      <c r="B15" s="165"/>
      <c r="C15" s="160"/>
      <c r="D15" s="160"/>
      <c r="E15" s="160"/>
      <c r="F15" s="160"/>
      <c r="G15" s="160"/>
      <c r="H15" s="160"/>
      <c r="I15" s="160"/>
      <c r="J15" s="160"/>
      <c r="K15" s="160"/>
      <c r="L15" s="160"/>
      <c r="M15" s="160"/>
    </row>
    <row r="16" spans="2:13" ht="15" thickBot="1">
      <c r="B16" s="160"/>
      <c r="C16" s="160"/>
      <c r="D16" s="160"/>
      <c r="E16" s="160"/>
      <c r="F16" s="160"/>
      <c r="G16" s="160"/>
      <c r="H16" s="160"/>
      <c r="I16" s="160"/>
      <c r="J16" s="160"/>
      <c r="K16" s="160"/>
      <c r="L16" s="160"/>
      <c r="M16" s="160"/>
    </row>
    <row r="17" spans="2:13" ht="18.75" thickBot="1">
      <c r="B17" s="289" t="s">
        <v>97</v>
      </c>
      <c r="C17" s="291"/>
      <c r="D17" s="291"/>
      <c r="E17" s="291"/>
      <c r="F17" s="291"/>
      <c r="G17" s="291"/>
      <c r="H17" s="291"/>
      <c r="I17" s="291"/>
      <c r="J17" s="291"/>
      <c r="K17" s="291"/>
      <c r="L17" s="291"/>
      <c r="M17" s="290"/>
    </row>
    <row r="18" spans="2:13" ht="30" customHeight="1">
      <c r="B18" s="243" t="s">
        <v>84</v>
      </c>
      <c r="C18" s="244"/>
      <c r="D18" s="244"/>
      <c r="E18" s="244"/>
      <c r="F18" s="244"/>
      <c r="G18" s="244"/>
      <c r="H18" s="244"/>
      <c r="I18" s="244"/>
      <c r="J18" s="244"/>
      <c r="K18" s="244"/>
      <c r="L18" s="244"/>
      <c r="M18" s="245"/>
    </row>
    <row r="19" spans="2:13" ht="30" customHeight="1">
      <c r="B19" s="237" t="s">
        <v>85</v>
      </c>
      <c r="C19" s="238"/>
      <c r="D19" s="238"/>
      <c r="E19" s="238"/>
      <c r="F19" s="238"/>
      <c r="G19" s="238"/>
      <c r="H19" s="238"/>
      <c r="I19" s="238"/>
      <c r="J19" s="238"/>
      <c r="K19" s="238"/>
      <c r="L19" s="238"/>
      <c r="M19" s="239"/>
    </row>
    <row r="20" spans="2:13" ht="30" customHeight="1">
      <c r="B20" s="237" t="s">
        <v>86</v>
      </c>
      <c r="C20" s="238"/>
      <c r="D20" s="238"/>
      <c r="E20" s="238"/>
      <c r="F20" s="238"/>
      <c r="G20" s="238"/>
      <c r="H20" s="238"/>
      <c r="I20" s="238"/>
      <c r="J20" s="238"/>
      <c r="K20" s="238"/>
      <c r="L20" s="238"/>
      <c r="M20" s="239"/>
    </row>
    <row r="21" spans="2:13" ht="30" customHeight="1">
      <c r="B21" s="237" t="s">
        <v>87</v>
      </c>
      <c r="C21" s="238"/>
      <c r="D21" s="238"/>
      <c r="E21" s="238"/>
      <c r="F21" s="238"/>
      <c r="G21" s="238"/>
      <c r="H21" s="238"/>
      <c r="I21" s="238"/>
      <c r="J21" s="238"/>
      <c r="K21" s="238"/>
      <c r="L21" s="238"/>
      <c r="M21" s="239"/>
    </row>
    <row r="22" spans="2:13" ht="30" customHeight="1">
      <c r="B22" s="237" t="s">
        <v>88</v>
      </c>
      <c r="C22" s="238"/>
      <c r="D22" s="238"/>
      <c r="E22" s="238"/>
      <c r="F22" s="238"/>
      <c r="G22" s="238"/>
      <c r="H22" s="238"/>
      <c r="I22" s="238"/>
      <c r="J22" s="238"/>
      <c r="K22" s="238"/>
      <c r="L22" s="238"/>
      <c r="M22" s="239"/>
    </row>
    <row r="23" spans="2:13">
      <c r="B23" s="287"/>
      <c r="C23" s="232"/>
      <c r="D23" s="232"/>
      <c r="E23" s="232"/>
      <c r="F23" s="232"/>
      <c r="G23" s="232"/>
      <c r="H23" s="232"/>
      <c r="I23" s="232"/>
      <c r="J23" s="232"/>
      <c r="K23" s="232"/>
      <c r="L23" s="232"/>
      <c r="M23" s="288"/>
    </row>
    <row r="24" spans="2:13">
      <c r="B24" s="287"/>
      <c r="C24" s="232"/>
      <c r="D24" s="232"/>
      <c r="E24" s="232"/>
      <c r="F24" s="232"/>
      <c r="G24" s="232"/>
      <c r="H24" s="232"/>
      <c r="I24" s="232"/>
      <c r="J24" s="232"/>
      <c r="K24" s="232"/>
      <c r="L24" s="232"/>
      <c r="M24" s="288"/>
    </row>
    <row r="25" spans="2:13">
      <c r="B25" s="287"/>
      <c r="C25" s="232"/>
      <c r="D25" s="232"/>
      <c r="E25" s="232"/>
      <c r="F25" s="232"/>
      <c r="G25" s="232"/>
      <c r="H25" s="232"/>
      <c r="I25" s="232"/>
      <c r="J25" s="232"/>
      <c r="K25" s="232"/>
      <c r="L25" s="232"/>
      <c r="M25" s="288"/>
    </row>
    <row r="26" spans="2:13" ht="15" thickBot="1">
      <c r="B26" s="285" t="s">
        <v>89</v>
      </c>
      <c r="C26" s="235"/>
      <c r="D26" s="235"/>
      <c r="E26" s="235"/>
      <c r="F26" s="235"/>
      <c r="G26" s="235"/>
      <c r="H26" s="235"/>
      <c r="I26" s="235"/>
      <c r="J26" s="235"/>
      <c r="K26" s="235"/>
      <c r="L26" s="235"/>
      <c r="M26" s="286"/>
    </row>
    <row r="27" spans="2:13">
      <c r="B27" s="160"/>
      <c r="C27" s="160"/>
      <c r="D27" s="160"/>
      <c r="E27" s="160"/>
      <c r="F27" s="160"/>
      <c r="G27" s="160"/>
      <c r="H27" s="160"/>
      <c r="I27" s="160"/>
      <c r="J27" s="160"/>
      <c r="K27" s="160"/>
      <c r="L27" s="160"/>
      <c r="M27" s="160"/>
    </row>
    <row r="28" spans="2:13">
      <c r="B28" s="160"/>
      <c r="C28" s="160"/>
      <c r="D28" s="160"/>
      <c r="E28" s="160"/>
      <c r="F28" s="160"/>
      <c r="G28" s="160"/>
      <c r="H28" s="160"/>
      <c r="I28" s="160"/>
      <c r="J28" s="160"/>
      <c r="K28" s="160"/>
      <c r="L28" s="160"/>
      <c r="M28" s="160"/>
    </row>
    <row r="29" spans="2:13">
      <c r="B29" s="160"/>
      <c r="C29" s="160"/>
      <c r="D29" s="160"/>
      <c r="E29" s="160"/>
      <c r="F29" s="160"/>
      <c r="G29" s="160"/>
      <c r="H29" s="160"/>
      <c r="I29" s="160"/>
      <c r="J29" s="160"/>
      <c r="K29" s="160"/>
      <c r="L29" s="160"/>
      <c r="M29" s="160"/>
    </row>
    <row r="30" spans="2:13">
      <c r="B30" s="160"/>
      <c r="C30" s="160"/>
      <c r="D30" s="160"/>
      <c r="E30" s="160"/>
      <c r="F30" s="160"/>
      <c r="G30" s="160"/>
      <c r="H30" s="160"/>
      <c r="I30" s="160"/>
      <c r="J30" s="160"/>
      <c r="K30" s="160"/>
      <c r="L30" s="160"/>
      <c r="M30" s="160"/>
    </row>
    <row r="31" spans="2:13">
      <c r="B31" s="160"/>
      <c r="C31" s="160"/>
      <c r="D31" s="160"/>
      <c r="E31" s="160"/>
      <c r="F31" s="160"/>
      <c r="G31" s="160"/>
      <c r="H31" s="160"/>
      <c r="I31" s="160"/>
      <c r="J31" s="160"/>
      <c r="K31" s="160"/>
      <c r="L31" s="160"/>
      <c r="M31" s="160"/>
    </row>
    <row r="32" spans="2:13">
      <c r="B32" s="160"/>
      <c r="C32" s="160"/>
      <c r="D32" s="160"/>
      <c r="E32" s="160"/>
      <c r="F32" s="160"/>
      <c r="G32" s="160"/>
      <c r="H32" s="160"/>
      <c r="I32" s="160"/>
      <c r="J32" s="160"/>
      <c r="K32" s="160"/>
      <c r="L32" s="160"/>
      <c r="M32" s="160"/>
    </row>
    <row r="33" spans="2:13">
      <c r="B33" s="160"/>
      <c r="C33" s="160"/>
      <c r="D33" s="160"/>
      <c r="E33" s="160"/>
      <c r="F33" s="160"/>
      <c r="G33" s="160"/>
      <c r="H33" s="160"/>
      <c r="I33" s="160"/>
      <c r="J33" s="160"/>
      <c r="K33" s="160"/>
      <c r="L33" s="160"/>
      <c r="M33" s="160"/>
    </row>
    <row r="34" spans="2:13">
      <c r="B34" s="160"/>
      <c r="C34" s="160"/>
      <c r="D34" s="160"/>
      <c r="E34" s="160"/>
      <c r="F34" s="160"/>
      <c r="G34" s="160"/>
      <c r="H34" s="160"/>
      <c r="I34" s="160"/>
      <c r="J34" s="160"/>
      <c r="K34" s="160"/>
      <c r="L34" s="160"/>
      <c r="M34" s="160"/>
    </row>
    <row r="35" spans="2:13">
      <c r="B35" s="160"/>
      <c r="C35" s="160"/>
      <c r="D35" s="160"/>
      <c r="E35" s="160"/>
      <c r="F35" s="160"/>
      <c r="G35" s="160"/>
      <c r="H35" s="160"/>
      <c r="I35" s="160"/>
      <c r="J35" s="160"/>
      <c r="K35" s="160"/>
      <c r="L35" s="160"/>
      <c r="M35" s="160"/>
    </row>
    <row r="36" spans="2:13">
      <c r="B36" s="160"/>
      <c r="C36" s="160"/>
      <c r="D36" s="160"/>
      <c r="E36" s="160"/>
      <c r="F36" s="160"/>
      <c r="G36" s="160"/>
      <c r="H36" s="160"/>
      <c r="I36" s="160"/>
      <c r="J36" s="160"/>
      <c r="K36" s="160"/>
      <c r="L36" s="160"/>
      <c r="M36" s="160"/>
    </row>
    <row r="37" spans="2:13">
      <c r="B37" s="160"/>
      <c r="C37" s="160"/>
      <c r="D37" s="160"/>
      <c r="E37" s="160"/>
      <c r="F37" s="160"/>
      <c r="G37" s="160"/>
      <c r="H37" s="160"/>
      <c r="I37" s="160"/>
      <c r="J37" s="160"/>
      <c r="K37" s="160"/>
      <c r="L37" s="160"/>
      <c r="M37" s="160"/>
    </row>
    <row r="38" spans="2:13">
      <c r="B38" s="160"/>
      <c r="C38" s="160"/>
      <c r="D38" s="160"/>
      <c r="E38" s="160"/>
      <c r="F38" s="160"/>
      <c r="G38" s="160"/>
      <c r="H38" s="160"/>
      <c r="I38" s="160"/>
      <c r="J38" s="160"/>
      <c r="K38" s="160"/>
      <c r="L38" s="160"/>
      <c r="M38" s="160"/>
    </row>
    <row r="39" spans="2:13">
      <c r="B39" s="160"/>
      <c r="C39" s="160"/>
      <c r="D39" s="160"/>
      <c r="E39" s="160"/>
      <c r="F39" s="160"/>
      <c r="G39" s="160"/>
      <c r="H39" s="160"/>
      <c r="I39" s="160"/>
      <c r="J39" s="160"/>
      <c r="K39" s="160"/>
      <c r="L39" s="160"/>
      <c r="M39" s="160"/>
    </row>
    <row r="40" spans="2:13">
      <c r="B40" s="160"/>
      <c r="C40" s="160"/>
      <c r="D40" s="160"/>
      <c r="E40" s="160"/>
      <c r="F40" s="160"/>
      <c r="G40" s="160"/>
      <c r="H40" s="160"/>
      <c r="I40" s="160"/>
      <c r="J40" s="160"/>
      <c r="K40" s="160"/>
      <c r="L40" s="160"/>
      <c r="M40" s="160"/>
    </row>
    <row r="41" spans="2:13">
      <c r="B41" s="160"/>
      <c r="C41" s="160"/>
      <c r="D41" s="160"/>
      <c r="E41" s="160"/>
      <c r="F41" s="160"/>
      <c r="G41" s="160"/>
      <c r="H41" s="160"/>
      <c r="I41" s="160"/>
      <c r="J41" s="160"/>
      <c r="K41" s="160"/>
      <c r="L41" s="160"/>
      <c r="M41" s="160"/>
    </row>
    <row r="42" spans="2:13">
      <c r="B42" s="160"/>
      <c r="C42" s="160"/>
      <c r="D42" s="160"/>
      <c r="E42" s="160"/>
      <c r="F42" s="160"/>
      <c r="G42" s="160"/>
      <c r="H42" s="160"/>
      <c r="I42" s="160"/>
      <c r="J42" s="160"/>
      <c r="K42" s="160"/>
      <c r="L42" s="160"/>
      <c r="M42" s="160"/>
    </row>
    <row r="43" spans="2:13">
      <c r="B43" s="160"/>
      <c r="C43" s="160"/>
      <c r="D43" s="160"/>
      <c r="E43" s="160"/>
      <c r="F43" s="160"/>
      <c r="G43" s="160"/>
      <c r="H43" s="160"/>
      <c r="I43" s="160"/>
      <c r="J43" s="160"/>
      <c r="K43" s="160"/>
      <c r="L43" s="160"/>
      <c r="M43" s="160"/>
    </row>
    <row r="44" spans="2:13">
      <c r="B44" s="160"/>
      <c r="C44" s="160"/>
      <c r="D44" s="160"/>
      <c r="E44" s="160"/>
      <c r="F44" s="160"/>
      <c r="G44" s="160"/>
      <c r="H44" s="160"/>
      <c r="I44" s="160"/>
      <c r="J44" s="160"/>
      <c r="K44" s="160"/>
      <c r="L44" s="160"/>
      <c r="M44" s="160"/>
    </row>
    <row r="45" spans="2:13">
      <c r="B45" s="160"/>
      <c r="C45" s="160"/>
      <c r="D45" s="160"/>
      <c r="E45" s="160"/>
      <c r="F45" s="160"/>
      <c r="G45" s="160"/>
      <c r="H45" s="160"/>
      <c r="I45" s="160"/>
      <c r="J45" s="160"/>
      <c r="K45" s="160"/>
      <c r="L45" s="160"/>
      <c r="M45" s="160"/>
    </row>
    <row r="46" spans="2:13">
      <c r="B46" s="160"/>
      <c r="C46" s="160"/>
      <c r="D46" s="160"/>
      <c r="E46" s="160"/>
      <c r="F46" s="160"/>
      <c r="G46" s="160"/>
      <c r="H46" s="160"/>
      <c r="I46" s="160"/>
      <c r="J46" s="160"/>
      <c r="K46" s="160"/>
      <c r="L46" s="160"/>
      <c r="M46" s="160"/>
    </row>
    <row r="47" spans="2:13">
      <c r="B47" s="160"/>
      <c r="C47" s="160"/>
      <c r="D47" s="160"/>
      <c r="E47" s="160"/>
      <c r="F47" s="160"/>
      <c r="G47" s="160"/>
      <c r="H47" s="160"/>
      <c r="I47" s="160"/>
      <c r="J47" s="160"/>
      <c r="K47" s="160"/>
      <c r="L47" s="160"/>
      <c r="M47" s="160"/>
    </row>
    <row r="48" spans="2:13">
      <c r="B48" s="160"/>
      <c r="C48" s="160"/>
      <c r="D48" s="160"/>
      <c r="E48" s="160"/>
      <c r="F48" s="160"/>
      <c r="G48" s="160"/>
      <c r="H48" s="160"/>
      <c r="I48" s="160"/>
      <c r="J48" s="160"/>
      <c r="K48" s="160"/>
      <c r="L48" s="160"/>
      <c r="M48" s="160"/>
    </row>
    <row r="49" spans="2:13">
      <c r="B49" s="160"/>
      <c r="C49" s="160"/>
      <c r="D49" s="160"/>
      <c r="E49" s="160"/>
      <c r="F49" s="160"/>
      <c r="G49" s="160"/>
      <c r="H49" s="160"/>
      <c r="I49" s="160"/>
      <c r="J49" s="160"/>
      <c r="K49" s="160"/>
      <c r="L49" s="160"/>
      <c r="M49" s="160"/>
    </row>
    <row r="50" spans="2:13">
      <c r="B50" s="160"/>
      <c r="C50" s="160"/>
      <c r="D50" s="160"/>
      <c r="E50" s="160"/>
      <c r="F50" s="160"/>
      <c r="G50" s="160"/>
      <c r="H50" s="160"/>
      <c r="I50" s="160"/>
      <c r="J50" s="160"/>
      <c r="K50" s="160"/>
      <c r="L50" s="160"/>
      <c r="M50" s="160"/>
    </row>
    <row r="51" spans="2:13">
      <c r="B51" s="160"/>
      <c r="C51" s="160"/>
      <c r="D51" s="160"/>
      <c r="E51" s="160"/>
      <c r="F51" s="160"/>
      <c r="G51" s="160"/>
      <c r="H51" s="160"/>
      <c r="I51" s="160"/>
      <c r="J51" s="160"/>
      <c r="K51" s="160"/>
      <c r="L51" s="160"/>
      <c r="M51" s="160"/>
    </row>
    <row r="52" spans="2:13">
      <c r="B52" s="160"/>
      <c r="C52" s="160"/>
      <c r="D52" s="160"/>
      <c r="E52" s="160"/>
      <c r="F52" s="160"/>
      <c r="G52" s="160"/>
      <c r="H52" s="160"/>
      <c r="I52" s="160"/>
      <c r="J52" s="160"/>
      <c r="K52" s="160"/>
      <c r="L52" s="160"/>
      <c r="M52" s="160"/>
    </row>
    <row r="53" spans="2:13">
      <c r="B53" s="160"/>
      <c r="C53" s="160"/>
      <c r="D53" s="160"/>
      <c r="E53" s="160"/>
      <c r="F53" s="160"/>
      <c r="G53" s="160"/>
      <c r="H53" s="160"/>
      <c r="I53" s="160"/>
      <c r="J53" s="160"/>
      <c r="K53" s="160"/>
      <c r="L53" s="160"/>
      <c r="M53" s="160"/>
    </row>
    <row r="54" spans="2:13">
      <c r="B54" s="160"/>
      <c r="C54" s="160"/>
      <c r="D54" s="160"/>
      <c r="E54" s="160"/>
      <c r="F54" s="160"/>
      <c r="G54" s="160"/>
      <c r="H54" s="160"/>
      <c r="I54" s="160"/>
      <c r="J54" s="160"/>
      <c r="K54" s="160"/>
      <c r="L54" s="160"/>
      <c r="M54" s="160"/>
    </row>
    <row r="55" spans="2:13">
      <c r="B55" s="160"/>
      <c r="C55" s="160"/>
      <c r="D55" s="160"/>
      <c r="E55" s="160"/>
      <c r="F55" s="160"/>
      <c r="G55" s="160"/>
      <c r="H55" s="160"/>
      <c r="I55" s="160"/>
      <c r="J55" s="160"/>
      <c r="K55" s="160"/>
      <c r="L55" s="160"/>
      <c r="M55" s="160"/>
    </row>
    <row r="56" spans="2:13">
      <c r="B56" s="160"/>
      <c r="C56" s="160"/>
      <c r="D56" s="160"/>
      <c r="E56" s="160"/>
      <c r="F56" s="160"/>
      <c r="G56" s="160"/>
      <c r="H56" s="160"/>
      <c r="I56" s="160"/>
      <c r="J56" s="160"/>
      <c r="K56" s="160"/>
      <c r="L56" s="160"/>
      <c r="M56" s="160"/>
    </row>
  </sheetData>
  <mergeCells count="17">
    <mergeCell ref="B1:M1"/>
    <mergeCell ref="B8:M8"/>
    <mergeCell ref="B6:M6"/>
    <mergeCell ref="B7:M7"/>
    <mergeCell ref="C3:M3"/>
    <mergeCell ref="B2:M2"/>
    <mergeCell ref="B11:C11"/>
    <mergeCell ref="B17:M17"/>
    <mergeCell ref="B18:M18"/>
    <mergeCell ref="B24:M24"/>
    <mergeCell ref="B25:M25"/>
    <mergeCell ref="B26:M26"/>
    <mergeCell ref="B19:M19"/>
    <mergeCell ref="B20:M20"/>
    <mergeCell ref="B21:M21"/>
    <mergeCell ref="B22:M22"/>
    <mergeCell ref="B23:M2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AC358E-1766-4DAA-AE90-B34715A75679}">
  <dimension ref="B1:X69"/>
  <sheetViews>
    <sheetView zoomScale="80" zoomScaleNormal="80" workbookViewId="0">
      <selection activeCell="C3" sqref="C3:K3"/>
    </sheetView>
  </sheetViews>
  <sheetFormatPr defaultColWidth="8.85546875" defaultRowHeight="14.25"/>
  <cols>
    <col min="1" max="1" width="3.85546875" style="2" customWidth="1"/>
    <col min="2" max="3" width="46.5703125" style="2" customWidth="1"/>
    <col min="4" max="13" width="10.85546875" style="2" customWidth="1"/>
    <col min="14" max="14" width="13.42578125" style="2" customWidth="1"/>
    <col min="15" max="24" width="10.5703125" style="2" customWidth="1"/>
    <col min="25" max="16384" width="8.85546875" style="2"/>
  </cols>
  <sheetData>
    <row r="1" spans="2:24" ht="23.1" customHeight="1">
      <c r="B1" s="215" t="s">
        <v>12</v>
      </c>
      <c r="C1" s="309"/>
      <c r="D1" s="309"/>
      <c r="E1" s="309"/>
      <c r="F1" s="309"/>
      <c r="G1" s="309"/>
      <c r="H1" s="309"/>
      <c r="I1" s="309"/>
      <c r="J1" s="309"/>
      <c r="K1" s="310"/>
      <c r="L1" s="1"/>
      <c r="M1" s="205"/>
      <c r="N1" s="205"/>
      <c r="O1" s="205"/>
      <c r="P1" s="205"/>
      <c r="Q1" s="205"/>
      <c r="R1" s="205"/>
      <c r="S1" s="205"/>
      <c r="T1" s="205"/>
      <c r="U1" s="205"/>
      <c r="V1" s="205"/>
      <c r="W1" s="205"/>
      <c r="X1" s="205"/>
    </row>
    <row r="2" spans="2:24" ht="23.1" customHeight="1">
      <c r="B2" s="254" t="s">
        <v>98</v>
      </c>
      <c r="C2" s="325"/>
      <c r="D2" s="325"/>
      <c r="E2" s="325"/>
      <c r="F2" s="325"/>
      <c r="G2" s="325"/>
      <c r="H2" s="325"/>
      <c r="I2" s="325"/>
      <c r="J2" s="325"/>
      <c r="K2" s="326"/>
      <c r="L2" s="1"/>
      <c r="M2" s="205"/>
      <c r="N2" s="205"/>
      <c r="O2" s="205"/>
      <c r="P2" s="205"/>
      <c r="Q2" s="205"/>
      <c r="R2" s="205"/>
      <c r="S2" s="205"/>
      <c r="T2" s="205"/>
      <c r="U2" s="205"/>
      <c r="V2" s="205"/>
      <c r="W2" s="205"/>
      <c r="X2" s="205"/>
    </row>
    <row r="3" spans="2:24" ht="21" thickBot="1">
      <c r="B3" s="153" t="s">
        <v>13</v>
      </c>
      <c r="C3" s="322" t="s">
        <v>14</v>
      </c>
      <c r="D3" s="323"/>
      <c r="E3" s="323"/>
      <c r="F3" s="323"/>
      <c r="G3" s="323"/>
      <c r="H3" s="323"/>
      <c r="I3" s="323"/>
      <c r="J3" s="323"/>
      <c r="K3" s="324"/>
      <c r="L3" s="205"/>
      <c r="M3" s="205"/>
      <c r="N3" s="205"/>
      <c r="O3" s="205"/>
      <c r="P3" s="205"/>
      <c r="Q3" s="205"/>
      <c r="R3" s="205"/>
      <c r="S3" s="205"/>
      <c r="T3" s="205"/>
      <c r="U3" s="205"/>
      <c r="V3" s="205"/>
      <c r="W3" s="205"/>
      <c r="X3" s="205"/>
    </row>
    <row r="4" spans="2:24" ht="21" thickBot="1">
      <c r="B4" s="3"/>
      <c r="C4" s="3"/>
      <c r="D4" s="102"/>
      <c r="E4" s="102"/>
      <c r="F4" s="102"/>
      <c r="G4" s="102"/>
      <c r="H4" s="102"/>
      <c r="I4" s="205"/>
      <c r="J4" s="205"/>
      <c r="K4" s="205"/>
      <c r="L4" s="205"/>
      <c r="M4" s="205"/>
      <c r="N4" s="205"/>
      <c r="O4" s="205"/>
      <c r="P4" s="205"/>
      <c r="Q4" s="205"/>
      <c r="R4" s="205"/>
      <c r="S4" s="205"/>
      <c r="T4" s="205"/>
      <c r="U4" s="205"/>
      <c r="V4" s="205"/>
      <c r="W4" s="205"/>
      <c r="X4" s="205"/>
    </row>
    <row r="5" spans="2:24" ht="21" thickBot="1">
      <c r="B5" s="158" t="s">
        <v>99</v>
      </c>
      <c r="C5" s="97"/>
      <c r="D5" s="102"/>
      <c r="E5" s="102"/>
      <c r="F5" s="205"/>
      <c r="G5" s="205"/>
      <c r="H5" s="205"/>
      <c r="I5" s="205"/>
      <c r="J5" s="205"/>
      <c r="K5" s="205"/>
      <c r="L5" s="205"/>
      <c r="M5" s="205"/>
      <c r="N5" s="205"/>
      <c r="O5" s="205"/>
      <c r="P5" s="205"/>
      <c r="Q5" s="205"/>
      <c r="R5" s="205"/>
      <c r="S5" s="205"/>
      <c r="T5" s="205"/>
      <c r="U5" s="205"/>
      <c r="V5" s="205"/>
      <c r="W5" s="205"/>
      <c r="X5" s="205"/>
    </row>
    <row r="6" spans="2:24" ht="15.75">
      <c r="B6" s="313" t="s">
        <v>100</v>
      </c>
      <c r="C6" s="314"/>
      <c r="D6" s="314"/>
      <c r="E6" s="314"/>
      <c r="F6" s="314"/>
      <c r="G6" s="314"/>
      <c r="H6" s="314"/>
      <c r="I6" s="314"/>
      <c r="J6" s="314"/>
      <c r="K6" s="315"/>
      <c r="L6" s="205"/>
      <c r="M6" s="205"/>
      <c r="N6" s="205"/>
      <c r="O6" s="205"/>
      <c r="P6" s="205"/>
      <c r="Q6" s="205"/>
      <c r="R6" s="205"/>
      <c r="S6" s="205"/>
      <c r="T6" s="205"/>
      <c r="U6" s="205"/>
      <c r="V6" s="205"/>
      <c r="W6" s="205"/>
      <c r="X6" s="205"/>
    </row>
    <row r="7" spans="2:24" ht="55.7" customHeight="1">
      <c r="B7" s="225" t="s">
        <v>101</v>
      </c>
      <c r="C7" s="226"/>
      <c r="D7" s="226"/>
      <c r="E7" s="226"/>
      <c r="F7" s="226"/>
      <c r="G7" s="226"/>
      <c r="H7" s="226"/>
      <c r="I7" s="226"/>
      <c r="J7" s="226"/>
      <c r="K7" s="227"/>
      <c r="L7" s="157"/>
      <c r="M7" s="100"/>
      <c r="N7" s="100"/>
      <c r="O7" s="205"/>
      <c r="P7" s="205"/>
      <c r="Q7" s="205"/>
      <c r="R7" s="205"/>
      <c r="S7" s="205"/>
      <c r="T7" s="205"/>
      <c r="U7" s="205"/>
      <c r="V7" s="205"/>
      <c r="W7" s="205"/>
      <c r="X7" s="205"/>
    </row>
    <row r="8" spans="2:24" ht="151.35" customHeight="1">
      <c r="B8" s="225" t="s">
        <v>102</v>
      </c>
      <c r="C8" s="226"/>
      <c r="D8" s="226"/>
      <c r="E8" s="226"/>
      <c r="F8" s="226"/>
      <c r="G8" s="226"/>
      <c r="H8" s="226"/>
      <c r="I8" s="226"/>
      <c r="J8" s="226"/>
      <c r="K8" s="227"/>
      <c r="L8" s="101"/>
      <c r="M8" s="101"/>
      <c r="N8" s="101"/>
      <c r="O8" s="205"/>
      <c r="P8" s="205"/>
      <c r="Q8" s="205"/>
      <c r="R8" s="205"/>
      <c r="S8" s="205"/>
      <c r="T8" s="205"/>
      <c r="U8" s="205"/>
      <c r="V8" s="205"/>
      <c r="W8" s="205"/>
      <c r="X8" s="205"/>
    </row>
    <row r="9" spans="2:24" ht="41.45" customHeight="1">
      <c r="B9" s="225" t="s">
        <v>103</v>
      </c>
      <c r="C9" s="226"/>
      <c r="D9" s="226"/>
      <c r="E9" s="226"/>
      <c r="F9" s="226"/>
      <c r="G9" s="226"/>
      <c r="H9" s="226"/>
      <c r="I9" s="226"/>
      <c r="J9" s="226"/>
      <c r="K9" s="227"/>
      <c r="L9" s="101"/>
      <c r="M9" s="101"/>
      <c r="N9" s="101"/>
      <c r="O9" s="205"/>
      <c r="P9" s="205"/>
      <c r="Q9" s="205"/>
      <c r="R9" s="205"/>
      <c r="S9" s="205"/>
      <c r="T9" s="205"/>
      <c r="U9" s="205"/>
      <c r="V9" s="205"/>
      <c r="W9" s="205"/>
      <c r="X9" s="205"/>
    </row>
    <row r="10" spans="2:24" ht="31.7" customHeight="1" thickBot="1">
      <c r="B10" s="316" t="s">
        <v>104</v>
      </c>
      <c r="C10" s="317"/>
      <c r="D10" s="317"/>
      <c r="E10" s="317"/>
      <c r="F10" s="317"/>
      <c r="G10" s="317"/>
      <c r="H10" s="317"/>
      <c r="I10" s="317"/>
      <c r="J10" s="317"/>
      <c r="K10" s="318"/>
      <c r="L10" s="205"/>
      <c r="M10" s="205"/>
      <c r="N10" s="205"/>
      <c r="O10" s="205"/>
      <c r="P10" s="205"/>
      <c r="Q10" s="205"/>
      <c r="R10" s="205"/>
      <c r="S10" s="205"/>
      <c r="T10" s="205"/>
      <c r="U10" s="205"/>
      <c r="V10" s="205"/>
      <c r="W10" s="205"/>
      <c r="X10" s="205"/>
    </row>
    <row r="11" spans="2:24" ht="18.75" thickBot="1">
      <c r="B11" s="103"/>
      <c r="C11" s="103"/>
      <c r="D11" s="103"/>
      <c r="E11" s="103"/>
      <c r="F11" s="205"/>
      <c r="G11" s="205"/>
      <c r="H11" s="205"/>
      <c r="I11" s="205"/>
      <c r="J11" s="205"/>
      <c r="K11" s="205"/>
      <c r="L11" s="205"/>
      <c r="M11" s="205"/>
      <c r="N11" s="205"/>
      <c r="O11" s="205"/>
      <c r="P11" s="205"/>
      <c r="Q11" s="205"/>
      <c r="R11" s="205"/>
      <c r="S11" s="205"/>
      <c r="T11" s="205"/>
      <c r="U11" s="205"/>
      <c r="V11" s="205"/>
      <c r="W11" s="205"/>
      <c r="X11" s="205"/>
    </row>
    <row r="12" spans="2:24" ht="18.75" customHeight="1" thickBot="1">
      <c r="B12" s="203" t="s">
        <v>93</v>
      </c>
      <c r="C12" s="201"/>
      <c r="D12" s="202"/>
      <c r="E12" s="205"/>
      <c r="F12" s="205"/>
      <c r="G12" s="205"/>
      <c r="H12" s="205"/>
      <c r="I12" s="205"/>
      <c r="J12" s="205"/>
      <c r="K12" s="205"/>
      <c r="L12" s="205"/>
      <c r="M12" s="205"/>
      <c r="N12" s="205"/>
      <c r="O12" s="205"/>
      <c r="P12" s="205"/>
      <c r="Q12" s="205"/>
      <c r="R12" s="205"/>
      <c r="S12" s="205"/>
      <c r="T12" s="205"/>
      <c r="U12" s="205"/>
      <c r="V12" s="205"/>
      <c r="W12" s="205"/>
      <c r="X12" s="205"/>
    </row>
    <row r="13" spans="2:24" ht="30">
      <c r="B13" s="98"/>
      <c r="C13" s="104"/>
      <c r="D13" s="99" t="s">
        <v>94</v>
      </c>
      <c r="E13" s="205"/>
      <c r="F13" s="205"/>
      <c r="G13" s="205"/>
      <c r="H13" s="205"/>
      <c r="I13" s="205"/>
      <c r="J13" s="205"/>
      <c r="K13" s="205"/>
      <c r="L13" s="205"/>
      <c r="M13" s="205"/>
      <c r="N13" s="205"/>
      <c r="O13" s="205"/>
      <c r="P13" s="205"/>
      <c r="Q13" s="205"/>
      <c r="R13" s="205"/>
      <c r="S13" s="205"/>
      <c r="T13" s="205"/>
      <c r="U13" s="205"/>
      <c r="V13" s="205"/>
      <c r="W13" s="205"/>
      <c r="X13" s="205"/>
    </row>
    <row r="14" spans="2:24" ht="15" thickBot="1">
      <c r="B14" s="105" t="s">
        <v>105</v>
      </c>
      <c r="C14" s="106"/>
      <c r="D14" s="183">
        <v>0.05</v>
      </c>
      <c r="E14" s="205"/>
      <c r="F14" s="205"/>
      <c r="G14" s="205"/>
      <c r="H14" s="205"/>
      <c r="I14" s="205"/>
      <c r="J14" s="205"/>
      <c r="K14" s="205"/>
      <c r="L14" s="205"/>
      <c r="M14" s="205"/>
      <c r="N14" s="205"/>
      <c r="O14" s="205"/>
      <c r="P14" s="205"/>
      <c r="Q14" s="205"/>
      <c r="R14" s="205"/>
      <c r="S14" s="205"/>
      <c r="T14" s="205"/>
      <c r="U14" s="205"/>
      <c r="V14" s="205"/>
      <c r="W14" s="205"/>
      <c r="X14" s="205"/>
    </row>
    <row r="15" spans="2:24" ht="18.75" thickBot="1">
      <c r="B15" s="103"/>
      <c r="C15" s="103"/>
      <c r="D15" s="103"/>
      <c r="E15" s="103"/>
      <c r="F15" s="205"/>
      <c r="G15" s="205"/>
      <c r="H15" s="205"/>
      <c r="I15" s="205"/>
      <c r="J15" s="205"/>
      <c r="K15" s="205"/>
      <c r="L15" s="205"/>
      <c r="M15" s="205"/>
      <c r="N15" s="205"/>
      <c r="O15" s="205"/>
      <c r="P15" s="205"/>
      <c r="Q15" s="205"/>
      <c r="R15" s="205"/>
      <c r="S15" s="205"/>
      <c r="T15" s="205"/>
      <c r="U15" s="205"/>
      <c r="V15" s="205"/>
      <c r="W15" s="205"/>
      <c r="X15" s="205"/>
    </row>
    <row r="16" spans="2:24" ht="19.5" customHeight="1" thickBot="1">
      <c r="B16" s="240" t="s">
        <v>106</v>
      </c>
      <c r="C16" s="241"/>
      <c r="D16" s="241"/>
      <c r="E16" s="241"/>
      <c r="F16" s="241"/>
      <c r="G16" s="241"/>
      <c r="H16" s="241"/>
      <c r="I16" s="241"/>
      <c r="J16" s="241"/>
      <c r="K16" s="241"/>
      <c r="L16" s="241"/>
      <c r="M16" s="242"/>
      <c r="N16" s="205"/>
      <c r="O16" s="240" t="s">
        <v>107</v>
      </c>
      <c r="P16" s="241"/>
      <c r="Q16" s="241"/>
      <c r="R16" s="241"/>
      <c r="S16" s="241"/>
      <c r="T16" s="241"/>
      <c r="U16" s="241"/>
      <c r="V16" s="241"/>
      <c r="W16" s="241"/>
      <c r="X16" s="242"/>
    </row>
    <row r="17" spans="2:24" ht="18.75" thickBot="1">
      <c r="B17" s="107"/>
      <c r="C17" s="107"/>
      <c r="D17" s="311" t="s">
        <v>108</v>
      </c>
      <c r="E17" s="312"/>
      <c r="F17" s="312"/>
      <c r="G17" s="312"/>
      <c r="H17" s="312"/>
      <c r="I17" s="312"/>
      <c r="J17" s="312"/>
      <c r="K17" s="312"/>
      <c r="L17" s="312"/>
      <c r="M17" s="312"/>
      <c r="N17" s="108"/>
      <c r="O17" s="311" t="s">
        <v>109</v>
      </c>
      <c r="P17" s="312"/>
      <c r="Q17" s="312"/>
      <c r="R17" s="312"/>
      <c r="S17" s="312"/>
      <c r="T17" s="312"/>
      <c r="U17" s="312"/>
      <c r="V17" s="312"/>
      <c r="W17" s="312"/>
      <c r="X17" s="321"/>
    </row>
    <row r="18" spans="2:24" ht="36.75" thickBot="1">
      <c r="B18" s="109" t="s">
        <v>110</v>
      </c>
      <c r="C18" s="109" t="s">
        <v>111</v>
      </c>
      <c r="D18" s="110" t="s">
        <v>34</v>
      </c>
      <c r="E18" s="111" t="s">
        <v>35</v>
      </c>
      <c r="F18" s="111" t="s">
        <v>36</v>
      </c>
      <c r="G18" s="111" t="s">
        <v>37</v>
      </c>
      <c r="H18" s="111" t="s">
        <v>38</v>
      </c>
      <c r="I18" s="111" t="s">
        <v>39</v>
      </c>
      <c r="J18" s="111" t="s">
        <v>40</v>
      </c>
      <c r="K18" s="111" t="s">
        <v>41</v>
      </c>
      <c r="L18" s="111" t="s">
        <v>42</v>
      </c>
      <c r="M18" s="111" t="s">
        <v>43</v>
      </c>
      <c r="N18" s="112"/>
      <c r="O18" s="110" t="s">
        <v>34</v>
      </c>
      <c r="P18" s="111" t="s">
        <v>35</v>
      </c>
      <c r="Q18" s="111" t="s">
        <v>36</v>
      </c>
      <c r="R18" s="111" t="s">
        <v>37</v>
      </c>
      <c r="S18" s="111" t="s">
        <v>38</v>
      </c>
      <c r="T18" s="111" t="s">
        <v>39</v>
      </c>
      <c r="U18" s="111" t="s">
        <v>40</v>
      </c>
      <c r="V18" s="111" t="s">
        <v>41</v>
      </c>
      <c r="W18" s="111" t="s">
        <v>42</v>
      </c>
      <c r="X18" s="111" t="s">
        <v>43</v>
      </c>
    </row>
    <row r="19" spans="2:24" ht="15.75" thickBot="1">
      <c r="B19" s="319"/>
      <c r="C19" s="320"/>
      <c r="D19" s="113"/>
      <c r="E19" s="114"/>
      <c r="F19" s="114"/>
      <c r="G19" s="114"/>
      <c r="H19" s="114"/>
      <c r="I19" s="114"/>
      <c r="J19" s="114"/>
      <c r="K19" s="114"/>
      <c r="L19" s="114"/>
      <c r="M19" s="114"/>
      <c r="N19" s="115"/>
      <c r="O19" s="113"/>
      <c r="P19" s="114"/>
      <c r="Q19" s="114"/>
      <c r="R19" s="114"/>
      <c r="S19" s="114"/>
      <c r="T19" s="114"/>
      <c r="U19" s="114"/>
      <c r="V19" s="114"/>
      <c r="W19" s="114"/>
      <c r="X19" s="114"/>
    </row>
    <row r="20" spans="2:24" ht="16.5" thickBot="1">
      <c r="B20" s="301" t="s">
        <v>112</v>
      </c>
      <c r="C20" s="302"/>
      <c r="D20" s="116"/>
      <c r="E20" s="117"/>
      <c r="F20" s="118"/>
      <c r="G20" s="118"/>
      <c r="H20" s="118"/>
      <c r="I20" s="118"/>
      <c r="J20" s="118"/>
      <c r="K20" s="119"/>
      <c r="L20" s="118"/>
      <c r="M20" s="119"/>
      <c r="N20" s="115"/>
      <c r="O20" s="116"/>
      <c r="P20" s="117"/>
      <c r="Q20" s="118"/>
      <c r="R20" s="118"/>
      <c r="S20" s="118"/>
      <c r="T20" s="118"/>
      <c r="U20" s="118"/>
      <c r="V20" s="119"/>
      <c r="W20" s="118"/>
      <c r="X20" s="119"/>
    </row>
    <row r="21" spans="2:24" ht="15">
      <c r="B21" s="120" t="s">
        <v>113</v>
      </c>
      <c r="C21" s="121"/>
      <c r="D21" s="122">
        <v>335</v>
      </c>
      <c r="E21" s="123">
        <v>351.75</v>
      </c>
      <c r="F21" s="123">
        <v>369.33749999999998</v>
      </c>
      <c r="G21" s="123">
        <v>387.80437499999999</v>
      </c>
      <c r="H21" s="123">
        <v>407.19459374999997</v>
      </c>
      <c r="I21" s="123">
        <v>427.55432343749999</v>
      </c>
      <c r="J21" s="123">
        <v>448.93203960937501</v>
      </c>
      <c r="K21" s="123">
        <v>471.37864158984377</v>
      </c>
      <c r="L21" s="123">
        <v>494.94757366933595</v>
      </c>
      <c r="M21" s="124">
        <v>519.69495235280272</v>
      </c>
      <c r="N21" s="115"/>
      <c r="O21" s="125">
        <f>D21*(1-$D$14)</f>
        <v>318.25</v>
      </c>
      <c r="P21" s="125">
        <f t="shared" ref="P21:P27" si="0">E21*(1-$D$14)</f>
        <v>334.16249999999997</v>
      </c>
      <c r="Q21" s="125">
        <f t="shared" ref="Q21:Q27" si="1">F21*(1-$D$14)</f>
        <v>350.87062499999996</v>
      </c>
      <c r="R21" s="125">
        <f t="shared" ref="R21:R27" si="2">G21*(1-$D$14)</f>
        <v>368.41415624999996</v>
      </c>
      <c r="S21" s="125">
        <f t="shared" ref="S21:S27" si="3">H21*(1-$D$14)</f>
        <v>386.83486406249995</v>
      </c>
      <c r="T21" s="125">
        <f t="shared" ref="T21:T27" si="4">I21*(1-$D$14)</f>
        <v>406.17660726562497</v>
      </c>
      <c r="U21" s="125">
        <f t="shared" ref="U21:U27" si="5">J21*(1-$D$14)</f>
        <v>426.48543762890625</v>
      </c>
      <c r="V21" s="125">
        <f t="shared" ref="V21:V27" si="6">K21*(1-$D$14)</f>
        <v>447.80970951035158</v>
      </c>
      <c r="W21" s="125">
        <f t="shared" ref="W21:W27" si="7">L21*(1-$D$14)</f>
        <v>470.20019498586913</v>
      </c>
      <c r="X21" s="125">
        <f t="shared" ref="X21:X27" si="8">M21*(1-$D$14)</f>
        <v>493.71020473516256</v>
      </c>
    </row>
    <row r="22" spans="2:24" ht="15">
      <c r="B22" s="200" t="s">
        <v>114</v>
      </c>
      <c r="C22" s="126"/>
      <c r="D22" s="122">
        <v>300</v>
      </c>
      <c r="E22" s="123">
        <v>315</v>
      </c>
      <c r="F22" s="123">
        <v>330.75</v>
      </c>
      <c r="G22" s="123">
        <v>347.28750000000002</v>
      </c>
      <c r="H22" s="123">
        <v>364.65187500000002</v>
      </c>
      <c r="I22" s="123">
        <v>382.88446875</v>
      </c>
      <c r="J22" s="123">
        <v>402.02869218749998</v>
      </c>
      <c r="K22" s="123">
        <v>422.130126796875</v>
      </c>
      <c r="L22" s="123">
        <v>443.23663313671875</v>
      </c>
      <c r="M22" s="124">
        <v>465.39846479355469</v>
      </c>
      <c r="N22" s="115"/>
      <c r="O22" s="125">
        <f t="shared" ref="O22:O27" si="9">D22*(1-$D$14)</f>
        <v>285</v>
      </c>
      <c r="P22" s="125">
        <f t="shared" si="0"/>
        <v>299.25</v>
      </c>
      <c r="Q22" s="125">
        <f t="shared" si="1"/>
        <v>314.21249999999998</v>
      </c>
      <c r="R22" s="125">
        <f t="shared" si="2"/>
        <v>329.92312500000003</v>
      </c>
      <c r="S22" s="125">
        <f t="shared" si="3"/>
        <v>346.41928124999998</v>
      </c>
      <c r="T22" s="125">
        <f t="shared" si="4"/>
        <v>363.74024531250001</v>
      </c>
      <c r="U22" s="125">
        <f t="shared" si="5"/>
        <v>381.92725757812497</v>
      </c>
      <c r="V22" s="125">
        <f t="shared" si="6"/>
        <v>401.02362045703126</v>
      </c>
      <c r="W22" s="125">
        <f t="shared" si="7"/>
        <v>421.07480147988281</v>
      </c>
      <c r="X22" s="125">
        <f t="shared" si="8"/>
        <v>442.12854155387691</v>
      </c>
    </row>
    <row r="23" spans="2:24" ht="15">
      <c r="B23" s="200" t="s">
        <v>115</v>
      </c>
      <c r="C23" s="126"/>
      <c r="D23" s="122">
        <v>285</v>
      </c>
      <c r="E23" s="123">
        <v>299.25</v>
      </c>
      <c r="F23" s="123">
        <v>314.21249999999998</v>
      </c>
      <c r="G23" s="123">
        <v>329.92312499999997</v>
      </c>
      <c r="H23" s="123">
        <v>346.41928124999998</v>
      </c>
      <c r="I23" s="123">
        <v>363.74024531250001</v>
      </c>
      <c r="J23" s="123">
        <v>381.92725757812502</v>
      </c>
      <c r="K23" s="123">
        <v>401.02362045703126</v>
      </c>
      <c r="L23" s="123">
        <v>421.07480147988281</v>
      </c>
      <c r="M23" s="124">
        <v>442.12854155387697</v>
      </c>
      <c r="N23" s="115"/>
      <c r="O23" s="125">
        <f t="shared" si="9"/>
        <v>270.75</v>
      </c>
      <c r="P23" s="125">
        <f t="shared" si="0"/>
        <v>284.28749999999997</v>
      </c>
      <c r="Q23" s="125">
        <f t="shared" si="1"/>
        <v>298.50187499999998</v>
      </c>
      <c r="R23" s="125">
        <f t="shared" si="2"/>
        <v>313.42696874999996</v>
      </c>
      <c r="S23" s="125">
        <f t="shared" si="3"/>
        <v>329.09831718749996</v>
      </c>
      <c r="T23" s="125">
        <f t="shared" si="4"/>
        <v>345.55323304687499</v>
      </c>
      <c r="U23" s="125">
        <f t="shared" si="5"/>
        <v>362.83089469921873</v>
      </c>
      <c r="V23" s="125">
        <f t="shared" si="6"/>
        <v>380.97243943417965</v>
      </c>
      <c r="W23" s="125">
        <f t="shared" si="7"/>
        <v>400.02106140588864</v>
      </c>
      <c r="X23" s="125">
        <f t="shared" si="8"/>
        <v>420.02211447618311</v>
      </c>
    </row>
    <row r="24" spans="2:24" ht="15">
      <c r="B24" s="200" t="s">
        <v>116</v>
      </c>
      <c r="C24" s="126"/>
      <c r="D24" s="122">
        <v>275</v>
      </c>
      <c r="E24" s="123">
        <v>288.75</v>
      </c>
      <c r="F24" s="123">
        <v>303.1875</v>
      </c>
      <c r="G24" s="123">
        <v>318.34687500000001</v>
      </c>
      <c r="H24" s="123">
        <v>334.26421875</v>
      </c>
      <c r="I24" s="123">
        <v>350.97742968749998</v>
      </c>
      <c r="J24" s="123">
        <v>368.52630117187499</v>
      </c>
      <c r="K24" s="123">
        <v>386.95261623046872</v>
      </c>
      <c r="L24" s="123">
        <v>406.30024704199218</v>
      </c>
      <c r="M24" s="124">
        <v>426.61525939409177</v>
      </c>
      <c r="N24" s="115"/>
      <c r="O24" s="125">
        <f t="shared" si="9"/>
        <v>261.25</v>
      </c>
      <c r="P24" s="125">
        <f t="shared" si="0"/>
        <v>274.3125</v>
      </c>
      <c r="Q24" s="125">
        <f t="shared" si="1"/>
        <v>288.02812499999999</v>
      </c>
      <c r="R24" s="125">
        <f t="shared" si="2"/>
        <v>302.42953125000003</v>
      </c>
      <c r="S24" s="125">
        <f t="shared" si="3"/>
        <v>317.55100781249996</v>
      </c>
      <c r="T24" s="125">
        <f t="shared" si="4"/>
        <v>333.42855820312496</v>
      </c>
      <c r="U24" s="125">
        <f t="shared" si="5"/>
        <v>350.0999861132812</v>
      </c>
      <c r="V24" s="125">
        <f t="shared" si="6"/>
        <v>367.60498541894526</v>
      </c>
      <c r="W24" s="125">
        <f t="shared" si="7"/>
        <v>385.98523468989254</v>
      </c>
      <c r="X24" s="125">
        <f t="shared" si="8"/>
        <v>405.28449642438716</v>
      </c>
    </row>
    <row r="25" spans="2:24" ht="15">
      <c r="B25" s="200" t="s">
        <v>117</v>
      </c>
      <c r="C25" s="126"/>
      <c r="D25" s="122">
        <v>235</v>
      </c>
      <c r="E25" s="123">
        <v>246.75</v>
      </c>
      <c r="F25" s="123">
        <v>259.08749999999998</v>
      </c>
      <c r="G25" s="123">
        <v>272.041875</v>
      </c>
      <c r="H25" s="123">
        <v>285.64396875</v>
      </c>
      <c r="I25" s="123">
        <v>299.92616718750003</v>
      </c>
      <c r="J25" s="123">
        <v>314.92247554687503</v>
      </c>
      <c r="K25" s="123">
        <v>330.6685993242188</v>
      </c>
      <c r="L25" s="123">
        <v>347.20202929042972</v>
      </c>
      <c r="M25" s="124">
        <v>364.56213075495123</v>
      </c>
      <c r="N25" s="115"/>
      <c r="O25" s="125">
        <f t="shared" si="9"/>
        <v>223.25</v>
      </c>
      <c r="P25" s="125">
        <f t="shared" si="0"/>
        <v>234.41249999999999</v>
      </c>
      <c r="Q25" s="125">
        <f t="shared" si="1"/>
        <v>246.13312499999998</v>
      </c>
      <c r="R25" s="125">
        <f t="shared" si="2"/>
        <v>258.43978125000001</v>
      </c>
      <c r="S25" s="125">
        <f t="shared" si="3"/>
        <v>271.36177031249997</v>
      </c>
      <c r="T25" s="125">
        <f t="shared" si="4"/>
        <v>284.92985882812502</v>
      </c>
      <c r="U25" s="125">
        <f t="shared" si="5"/>
        <v>299.17635176953127</v>
      </c>
      <c r="V25" s="125">
        <f t="shared" si="6"/>
        <v>314.13516935800783</v>
      </c>
      <c r="W25" s="125">
        <f t="shared" si="7"/>
        <v>329.84192782590821</v>
      </c>
      <c r="X25" s="125">
        <f t="shared" si="8"/>
        <v>346.33402421720365</v>
      </c>
    </row>
    <row r="26" spans="2:24" ht="15">
      <c r="B26" s="200" t="s">
        <v>118</v>
      </c>
      <c r="C26" s="126"/>
      <c r="D26" s="122">
        <v>260</v>
      </c>
      <c r="E26" s="123">
        <v>273</v>
      </c>
      <c r="F26" s="123">
        <v>286.64999999999998</v>
      </c>
      <c r="G26" s="123">
        <v>300.98249999999996</v>
      </c>
      <c r="H26" s="123">
        <v>316.03162499999996</v>
      </c>
      <c r="I26" s="123">
        <v>331.83320624999999</v>
      </c>
      <c r="J26" s="123">
        <v>348.42486656249997</v>
      </c>
      <c r="K26" s="123">
        <v>365.84610989062497</v>
      </c>
      <c r="L26" s="123">
        <v>384.13841538515624</v>
      </c>
      <c r="M26" s="124">
        <v>403.34533615441404</v>
      </c>
      <c r="N26" s="115"/>
      <c r="O26" s="125">
        <f t="shared" si="9"/>
        <v>247</v>
      </c>
      <c r="P26" s="125">
        <f t="shared" si="0"/>
        <v>259.34999999999997</v>
      </c>
      <c r="Q26" s="125">
        <f t="shared" si="1"/>
        <v>272.31749999999994</v>
      </c>
      <c r="R26" s="125">
        <f t="shared" si="2"/>
        <v>285.93337499999996</v>
      </c>
      <c r="S26" s="125">
        <f t="shared" si="3"/>
        <v>300.23004374999994</v>
      </c>
      <c r="T26" s="125">
        <f t="shared" si="4"/>
        <v>315.24154593749995</v>
      </c>
      <c r="U26" s="125">
        <f t="shared" si="5"/>
        <v>331.00362323437497</v>
      </c>
      <c r="V26" s="125">
        <f t="shared" si="6"/>
        <v>347.55380439609371</v>
      </c>
      <c r="W26" s="125">
        <f t="shared" si="7"/>
        <v>364.93149461589843</v>
      </c>
      <c r="X26" s="125">
        <f t="shared" si="8"/>
        <v>383.17806934669335</v>
      </c>
    </row>
    <row r="27" spans="2:24" ht="15.75" thickBot="1">
      <c r="B27" s="127" t="s">
        <v>47</v>
      </c>
      <c r="C27" s="128"/>
      <c r="D27" s="129"/>
      <c r="E27" s="130"/>
      <c r="F27" s="123"/>
      <c r="G27" s="123"/>
      <c r="H27" s="123"/>
      <c r="I27" s="123"/>
      <c r="J27" s="123"/>
      <c r="K27" s="123"/>
      <c r="L27" s="123"/>
      <c r="M27" s="124"/>
      <c r="N27" s="115"/>
      <c r="O27" s="125">
        <f t="shared" si="9"/>
        <v>0</v>
      </c>
      <c r="P27" s="125">
        <f t="shared" si="0"/>
        <v>0</v>
      </c>
      <c r="Q27" s="125">
        <f t="shared" si="1"/>
        <v>0</v>
      </c>
      <c r="R27" s="125">
        <f t="shared" si="2"/>
        <v>0</v>
      </c>
      <c r="S27" s="125">
        <f t="shared" si="3"/>
        <v>0</v>
      </c>
      <c r="T27" s="125">
        <f t="shared" si="4"/>
        <v>0</v>
      </c>
      <c r="U27" s="125">
        <f t="shared" si="5"/>
        <v>0</v>
      </c>
      <c r="V27" s="125">
        <f t="shared" si="6"/>
        <v>0</v>
      </c>
      <c r="W27" s="125">
        <f t="shared" si="7"/>
        <v>0</v>
      </c>
      <c r="X27" s="125">
        <f t="shared" si="8"/>
        <v>0</v>
      </c>
    </row>
    <row r="28" spans="2:24" ht="16.5" thickBot="1">
      <c r="B28" s="301" t="s">
        <v>71</v>
      </c>
      <c r="C28" s="302"/>
      <c r="D28" s="131"/>
      <c r="E28" s="118"/>
      <c r="F28" s="132"/>
      <c r="G28" s="118"/>
      <c r="H28" s="132"/>
      <c r="I28" s="118"/>
      <c r="J28" s="118"/>
      <c r="K28" s="118"/>
      <c r="L28" s="132"/>
      <c r="M28" s="119"/>
      <c r="N28" s="115"/>
      <c r="O28" s="131"/>
      <c r="P28" s="118"/>
      <c r="Q28" s="132"/>
      <c r="R28" s="118"/>
      <c r="S28" s="132"/>
      <c r="T28" s="118"/>
      <c r="U28" s="118"/>
      <c r="V28" s="118"/>
      <c r="W28" s="132"/>
      <c r="X28" s="119"/>
    </row>
    <row r="29" spans="2:24" ht="15">
      <c r="B29" s="200" t="s">
        <v>119</v>
      </c>
      <c r="C29" s="126"/>
      <c r="D29" s="122">
        <v>265</v>
      </c>
      <c r="E29" s="123">
        <v>278.25</v>
      </c>
      <c r="F29" s="133">
        <v>292.16250000000002</v>
      </c>
      <c r="G29" s="123">
        <v>306.770625</v>
      </c>
      <c r="H29" s="133">
        <v>322.10915625000001</v>
      </c>
      <c r="I29" s="123">
        <v>338.2146140625</v>
      </c>
      <c r="J29" s="123">
        <v>355.12534476562502</v>
      </c>
      <c r="K29" s="123">
        <v>372.88161200390624</v>
      </c>
      <c r="L29" s="123">
        <v>391.52569260410155</v>
      </c>
      <c r="M29" s="124">
        <v>411.10197723430662</v>
      </c>
      <c r="N29" s="115"/>
      <c r="O29" s="125">
        <f t="shared" ref="O29:O34" si="10">D29*(1-$D$14)</f>
        <v>251.75</v>
      </c>
      <c r="P29" s="125">
        <f t="shared" ref="P29:P34" si="11">E29*(1-$D$14)</f>
        <v>264.33749999999998</v>
      </c>
      <c r="Q29" s="125">
        <f t="shared" ref="Q29:Q34" si="12">F29*(1-$D$14)</f>
        <v>277.55437499999999</v>
      </c>
      <c r="R29" s="125">
        <f t="shared" ref="R29:R34" si="13">G29*(1-$D$14)</f>
        <v>291.43209374999998</v>
      </c>
      <c r="S29" s="125">
        <f t="shared" ref="S29:S34" si="14">H29*(1-$D$14)</f>
        <v>306.00369843750002</v>
      </c>
      <c r="T29" s="125">
        <f t="shared" ref="T29:T34" si="15">I29*(1-$D$14)</f>
        <v>321.30388335937499</v>
      </c>
      <c r="U29" s="125">
        <f t="shared" ref="U29:U34" si="16">J29*(1-$D$14)</f>
        <v>337.36907752734373</v>
      </c>
      <c r="V29" s="125">
        <f t="shared" ref="V29:V34" si="17">K29*(1-$D$14)</f>
        <v>354.23753140371093</v>
      </c>
      <c r="W29" s="125">
        <f t="shared" ref="W29:W34" si="18">L29*(1-$D$14)</f>
        <v>371.94940797389643</v>
      </c>
      <c r="X29" s="125">
        <f t="shared" ref="X29:X34" si="19">M29*(1-$D$14)</f>
        <v>390.54687837259127</v>
      </c>
    </row>
    <row r="30" spans="2:24" ht="15">
      <c r="B30" s="200" t="s">
        <v>120</v>
      </c>
      <c r="C30" s="126"/>
      <c r="D30" s="122">
        <v>235</v>
      </c>
      <c r="E30" s="123">
        <v>246.75</v>
      </c>
      <c r="F30" s="133">
        <v>259.08749999999998</v>
      </c>
      <c r="G30" s="123">
        <v>272.041875</v>
      </c>
      <c r="H30" s="133">
        <v>285.64396875</v>
      </c>
      <c r="I30" s="123">
        <v>299.92616718750003</v>
      </c>
      <c r="J30" s="123">
        <v>314.92247554687503</v>
      </c>
      <c r="K30" s="123">
        <v>330.6685993242188</v>
      </c>
      <c r="L30" s="123">
        <v>347.20202929042972</v>
      </c>
      <c r="M30" s="124">
        <v>364.56213075495123</v>
      </c>
      <c r="N30" s="115"/>
      <c r="O30" s="125">
        <f t="shared" si="10"/>
        <v>223.25</v>
      </c>
      <c r="P30" s="125">
        <f t="shared" si="11"/>
        <v>234.41249999999999</v>
      </c>
      <c r="Q30" s="125">
        <f t="shared" si="12"/>
        <v>246.13312499999998</v>
      </c>
      <c r="R30" s="125">
        <f t="shared" si="13"/>
        <v>258.43978125000001</v>
      </c>
      <c r="S30" s="125">
        <f t="shared" si="14"/>
        <v>271.36177031249997</v>
      </c>
      <c r="T30" s="125">
        <f t="shared" si="15"/>
        <v>284.92985882812502</v>
      </c>
      <c r="U30" s="125">
        <f t="shared" si="16"/>
        <v>299.17635176953127</v>
      </c>
      <c r="V30" s="125">
        <f t="shared" si="17"/>
        <v>314.13516935800783</v>
      </c>
      <c r="W30" s="125">
        <f t="shared" si="18"/>
        <v>329.84192782590821</v>
      </c>
      <c r="X30" s="125">
        <f t="shared" si="19"/>
        <v>346.33402421720365</v>
      </c>
    </row>
    <row r="31" spans="2:24" ht="15">
      <c r="B31" s="200" t="s">
        <v>121</v>
      </c>
      <c r="C31" s="126"/>
      <c r="D31" s="122">
        <v>225</v>
      </c>
      <c r="E31" s="123">
        <v>236.25</v>
      </c>
      <c r="F31" s="133">
        <v>248.0625</v>
      </c>
      <c r="G31" s="123">
        <v>260.46562499999999</v>
      </c>
      <c r="H31" s="133">
        <v>273.48890625000001</v>
      </c>
      <c r="I31" s="123">
        <v>287.1633515625</v>
      </c>
      <c r="J31" s="123">
        <v>301.521519140625</v>
      </c>
      <c r="K31" s="123">
        <v>316.59759509765627</v>
      </c>
      <c r="L31" s="123">
        <v>332.42747485253909</v>
      </c>
      <c r="M31" s="124">
        <v>349.04884859516602</v>
      </c>
      <c r="N31" s="115"/>
      <c r="O31" s="125">
        <f t="shared" si="10"/>
        <v>213.75</v>
      </c>
      <c r="P31" s="125">
        <f t="shared" si="11"/>
        <v>224.4375</v>
      </c>
      <c r="Q31" s="125">
        <f t="shared" si="12"/>
        <v>235.65937499999998</v>
      </c>
      <c r="R31" s="125">
        <f t="shared" si="13"/>
        <v>247.44234374999996</v>
      </c>
      <c r="S31" s="125">
        <f t="shared" si="14"/>
        <v>259.81446093749997</v>
      </c>
      <c r="T31" s="125">
        <f t="shared" si="15"/>
        <v>272.80518398437499</v>
      </c>
      <c r="U31" s="125">
        <f t="shared" si="16"/>
        <v>286.44544318359374</v>
      </c>
      <c r="V31" s="125">
        <f t="shared" si="17"/>
        <v>300.76771534277344</v>
      </c>
      <c r="W31" s="125">
        <f t="shared" si="18"/>
        <v>315.80610110991211</v>
      </c>
      <c r="X31" s="125">
        <f t="shared" si="19"/>
        <v>331.5964061654077</v>
      </c>
    </row>
    <row r="32" spans="2:24" ht="15">
      <c r="B32" s="200" t="s">
        <v>122</v>
      </c>
      <c r="C32" s="126"/>
      <c r="D32" s="122">
        <v>265</v>
      </c>
      <c r="E32" s="123">
        <v>278.25</v>
      </c>
      <c r="F32" s="133">
        <v>292.16250000000002</v>
      </c>
      <c r="G32" s="123">
        <v>306.770625</v>
      </c>
      <c r="H32" s="133">
        <v>322.10915625000001</v>
      </c>
      <c r="I32" s="123">
        <v>338.2146140625</v>
      </c>
      <c r="J32" s="123">
        <v>355.12534476562502</v>
      </c>
      <c r="K32" s="123">
        <v>372.88161200390624</v>
      </c>
      <c r="L32" s="123">
        <v>391.52569260410155</v>
      </c>
      <c r="M32" s="124">
        <v>411.10197723430662</v>
      </c>
      <c r="N32" s="115"/>
      <c r="O32" s="125">
        <f t="shared" si="10"/>
        <v>251.75</v>
      </c>
      <c r="P32" s="125">
        <f t="shared" si="11"/>
        <v>264.33749999999998</v>
      </c>
      <c r="Q32" s="125">
        <f t="shared" si="12"/>
        <v>277.55437499999999</v>
      </c>
      <c r="R32" s="125">
        <f t="shared" si="13"/>
        <v>291.43209374999998</v>
      </c>
      <c r="S32" s="125">
        <f t="shared" si="14"/>
        <v>306.00369843750002</v>
      </c>
      <c r="T32" s="125">
        <f t="shared" si="15"/>
        <v>321.30388335937499</v>
      </c>
      <c r="U32" s="125">
        <f t="shared" si="16"/>
        <v>337.36907752734373</v>
      </c>
      <c r="V32" s="125">
        <f t="shared" si="17"/>
        <v>354.23753140371093</v>
      </c>
      <c r="W32" s="125">
        <f t="shared" si="18"/>
        <v>371.94940797389643</v>
      </c>
      <c r="X32" s="125">
        <f t="shared" si="19"/>
        <v>390.54687837259127</v>
      </c>
    </row>
    <row r="33" spans="2:24" ht="15">
      <c r="B33" s="200" t="s">
        <v>123</v>
      </c>
      <c r="C33" s="126"/>
      <c r="D33" s="122">
        <v>235</v>
      </c>
      <c r="E33" s="123">
        <v>246.75</v>
      </c>
      <c r="F33" s="133">
        <v>259.08749999999998</v>
      </c>
      <c r="G33" s="123">
        <v>272.041875</v>
      </c>
      <c r="H33" s="133">
        <v>285.64396875</v>
      </c>
      <c r="I33" s="123">
        <v>299.92616718750003</v>
      </c>
      <c r="J33" s="123">
        <v>314.92247554687503</v>
      </c>
      <c r="K33" s="123">
        <v>330.6685993242188</v>
      </c>
      <c r="L33" s="123">
        <v>347.20202929042972</v>
      </c>
      <c r="M33" s="124">
        <v>364.56213075495123</v>
      </c>
      <c r="N33" s="115"/>
      <c r="O33" s="125">
        <f t="shared" si="10"/>
        <v>223.25</v>
      </c>
      <c r="P33" s="125">
        <f t="shared" si="11"/>
        <v>234.41249999999999</v>
      </c>
      <c r="Q33" s="125">
        <f t="shared" si="12"/>
        <v>246.13312499999998</v>
      </c>
      <c r="R33" s="125">
        <f t="shared" si="13"/>
        <v>258.43978125000001</v>
      </c>
      <c r="S33" s="125">
        <f t="shared" si="14"/>
        <v>271.36177031249997</v>
      </c>
      <c r="T33" s="125">
        <f t="shared" si="15"/>
        <v>284.92985882812502</v>
      </c>
      <c r="U33" s="125">
        <f t="shared" si="16"/>
        <v>299.17635176953127</v>
      </c>
      <c r="V33" s="125">
        <f t="shared" si="17"/>
        <v>314.13516935800783</v>
      </c>
      <c r="W33" s="125">
        <f t="shared" si="18"/>
        <v>329.84192782590821</v>
      </c>
      <c r="X33" s="125">
        <f t="shared" si="19"/>
        <v>346.33402421720365</v>
      </c>
    </row>
    <row r="34" spans="2:24" ht="15.75" thickBot="1">
      <c r="B34" s="127" t="s">
        <v>47</v>
      </c>
      <c r="C34" s="128"/>
      <c r="D34" s="129"/>
      <c r="E34" s="130"/>
      <c r="F34" s="134"/>
      <c r="G34" s="130"/>
      <c r="H34" s="134"/>
      <c r="I34" s="130"/>
      <c r="J34" s="130"/>
      <c r="K34" s="130"/>
      <c r="L34" s="130"/>
      <c r="M34" s="135"/>
      <c r="N34" s="115"/>
      <c r="O34" s="125">
        <f t="shared" si="10"/>
        <v>0</v>
      </c>
      <c r="P34" s="125">
        <f t="shared" si="11"/>
        <v>0</v>
      </c>
      <c r="Q34" s="125">
        <f t="shared" si="12"/>
        <v>0</v>
      </c>
      <c r="R34" s="125">
        <f t="shared" si="13"/>
        <v>0</v>
      </c>
      <c r="S34" s="125">
        <f t="shared" si="14"/>
        <v>0</v>
      </c>
      <c r="T34" s="125">
        <f t="shared" si="15"/>
        <v>0</v>
      </c>
      <c r="U34" s="125">
        <f t="shared" si="16"/>
        <v>0</v>
      </c>
      <c r="V34" s="125">
        <f t="shared" si="17"/>
        <v>0</v>
      </c>
      <c r="W34" s="125">
        <f t="shared" si="18"/>
        <v>0</v>
      </c>
      <c r="X34" s="125">
        <f t="shared" si="19"/>
        <v>0</v>
      </c>
    </row>
    <row r="35" spans="2:24" ht="16.5" thickBot="1">
      <c r="B35" s="301" t="s">
        <v>124</v>
      </c>
      <c r="C35" s="302"/>
      <c r="D35" s="131"/>
      <c r="E35" s="118"/>
      <c r="F35" s="132"/>
      <c r="G35" s="118"/>
      <c r="H35" s="132"/>
      <c r="I35" s="118"/>
      <c r="J35" s="118"/>
      <c r="K35" s="118"/>
      <c r="L35" s="132"/>
      <c r="M35" s="119"/>
      <c r="N35" s="115"/>
      <c r="O35" s="131"/>
      <c r="P35" s="118"/>
      <c r="Q35" s="132"/>
      <c r="R35" s="118"/>
      <c r="S35" s="132"/>
      <c r="T35" s="118"/>
      <c r="U35" s="118"/>
      <c r="V35" s="118"/>
      <c r="W35" s="132"/>
      <c r="X35" s="119"/>
    </row>
    <row r="36" spans="2:24" ht="15">
      <c r="B36" s="200" t="s">
        <v>125</v>
      </c>
      <c r="C36" s="126"/>
      <c r="D36" s="122">
        <v>235</v>
      </c>
      <c r="E36" s="123">
        <v>246.75</v>
      </c>
      <c r="F36" s="133">
        <v>259.08749999999998</v>
      </c>
      <c r="G36" s="123">
        <v>272.041875</v>
      </c>
      <c r="H36" s="133">
        <v>285.64396875</v>
      </c>
      <c r="I36" s="123">
        <v>299.92616718750003</v>
      </c>
      <c r="J36" s="123">
        <v>314.92247554687503</v>
      </c>
      <c r="K36" s="123">
        <v>330.6685993242188</v>
      </c>
      <c r="L36" s="123">
        <v>347.20202929042972</v>
      </c>
      <c r="M36" s="124">
        <v>364.56213075495123</v>
      </c>
      <c r="N36" s="115"/>
      <c r="O36" s="125">
        <f t="shared" ref="O36:O51" si="20">D36*(1-$D$14)</f>
        <v>223.25</v>
      </c>
      <c r="P36" s="125">
        <f t="shared" ref="P36:P51" si="21">E36*(1-$D$14)</f>
        <v>234.41249999999999</v>
      </c>
      <c r="Q36" s="125">
        <f t="shared" ref="Q36:Q51" si="22">F36*(1-$D$14)</f>
        <v>246.13312499999998</v>
      </c>
      <c r="R36" s="125">
        <f t="shared" ref="R36:R51" si="23">G36*(1-$D$14)</f>
        <v>258.43978125000001</v>
      </c>
      <c r="S36" s="125">
        <f t="shared" ref="S36:S51" si="24">H36*(1-$D$14)</f>
        <v>271.36177031249997</v>
      </c>
      <c r="T36" s="125">
        <f t="shared" ref="T36:T51" si="25">I36*(1-$D$14)</f>
        <v>284.92985882812502</v>
      </c>
      <c r="U36" s="125">
        <f t="shared" ref="U36:U51" si="26">J36*(1-$D$14)</f>
        <v>299.17635176953127</v>
      </c>
      <c r="V36" s="125">
        <f t="shared" ref="V36:V51" si="27">K36*(1-$D$14)</f>
        <v>314.13516935800783</v>
      </c>
      <c r="W36" s="125">
        <f t="shared" ref="W36:W51" si="28">L36*(1-$D$14)</f>
        <v>329.84192782590821</v>
      </c>
      <c r="X36" s="125">
        <f t="shared" ref="X36:X51" si="29">M36*(1-$D$14)</f>
        <v>346.33402421720365</v>
      </c>
    </row>
    <row r="37" spans="2:24" ht="15">
      <c r="B37" s="200" t="s">
        <v>126</v>
      </c>
      <c r="C37" s="126"/>
      <c r="D37" s="122">
        <v>235</v>
      </c>
      <c r="E37" s="123">
        <v>246.75</v>
      </c>
      <c r="F37" s="133">
        <v>259.08749999999998</v>
      </c>
      <c r="G37" s="123">
        <v>272.041875</v>
      </c>
      <c r="H37" s="133">
        <v>285.64396875</v>
      </c>
      <c r="I37" s="123">
        <v>299.92616718750003</v>
      </c>
      <c r="J37" s="123">
        <v>314.92247554687503</v>
      </c>
      <c r="K37" s="123">
        <v>330.6685993242188</v>
      </c>
      <c r="L37" s="123">
        <v>347.20202929042972</v>
      </c>
      <c r="M37" s="124">
        <v>364.56213075495123</v>
      </c>
      <c r="N37" s="115"/>
      <c r="O37" s="125">
        <f t="shared" si="20"/>
        <v>223.25</v>
      </c>
      <c r="P37" s="125">
        <f t="shared" si="21"/>
        <v>234.41249999999999</v>
      </c>
      <c r="Q37" s="125">
        <f t="shared" si="22"/>
        <v>246.13312499999998</v>
      </c>
      <c r="R37" s="125">
        <f t="shared" si="23"/>
        <v>258.43978125000001</v>
      </c>
      <c r="S37" s="125">
        <f t="shared" si="24"/>
        <v>271.36177031249997</v>
      </c>
      <c r="T37" s="125">
        <f t="shared" si="25"/>
        <v>284.92985882812502</v>
      </c>
      <c r="U37" s="125">
        <f t="shared" si="26"/>
        <v>299.17635176953127</v>
      </c>
      <c r="V37" s="125">
        <f t="shared" si="27"/>
        <v>314.13516935800783</v>
      </c>
      <c r="W37" s="125">
        <f t="shared" si="28"/>
        <v>329.84192782590821</v>
      </c>
      <c r="X37" s="125">
        <f t="shared" si="29"/>
        <v>346.33402421720365</v>
      </c>
    </row>
    <row r="38" spans="2:24" ht="15">
      <c r="B38" s="200" t="s">
        <v>127</v>
      </c>
      <c r="C38" s="126"/>
      <c r="D38" s="122">
        <v>235</v>
      </c>
      <c r="E38" s="123">
        <v>246.75</v>
      </c>
      <c r="F38" s="133">
        <v>259.08749999999998</v>
      </c>
      <c r="G38" s="123">
        <v>272.041875</v>
      </c>
      <c r="H38" s="133">
        <v>285.64396875</v>
      </c>
      <c r="I38" s="123">
        <v>299.92616718750003</v>
      </c>
      <c r="J38" s="123">
        <v>314.92247554687503</v>
      </c>
      <c r="K38" s="123">
        <v>330.6685993242188</v>
      </c>
      <c r="L38" s="123">
        <v>347.20202929042972</v>
      </c>
      <c r="M38" s="124">
        <v>364.56213075495123</v>
      </c>
      <c r="N38" s="115"/>
      <c r="O38" s="125">
        <f t="shared" si="20"/>
        <v>223.25</v>
      </c>
      <c r="P38" s="125">
        <f t="shared" si="21"/>
        <v>234.41249999999999</v>
      </c>
      <c r="Q38" s="125">
        <f t="shared" si="22"/>
        <v>246.13312499999998</v>
      </c>
      <c r="R38" s="125">
        <f t="shared" si="23"/>
        <v>258.43978125000001</v>
      </c>
      <c r="S38" s="125">
        <f t="shared" si="24"/>
        <v>271.36177031249997</v>
      </c>
      <c r="T38" s="125">
        <f t="shared" si="25"/>
        <v>284.92985882812502</v>
      </c>
      <c r="U38" s="125">
        <f t="shared" si="26"/>
        <v>299.17635176953127</v>
      </c>
      <c r="V38" s="125">
        <f t="shared" si="27"/>
        <v>314.13516935800783</v>
      </c>
      <c r="W38" s="125">
        <f t="shared" si="28"/>
        <v>329.84192782590821</v>
      </c>
      <c r="X38" s="125">
        <f t="shared" si="29"/>
        <v>346.33402421720365</v>
      </c>
    </row>
    <row r="39" spans="2:24" ht="15">
      <c r="B39" s="200" t="s">
        <v>128</v>
      </c>
      <c r="C39" s="126"/>
      <c r="D39" s="122">
        <v>235</v>
      </c>
      <c r="E39" s="123">
        <v>246.75</v>
      </c>
      <c r="F39" s="133">
        <v>259.08749999999998</v>
      </c>
      <c r="G39" s="123">
        <v>272.041875</v>
      </c>
      <c r="H39" s="133">
        <v>285.64396875</v>
      </c>
      <c r="I39" s="123">
        <v>299.92616718750003</v>
      </c>
      <c r="J39" s="123">
        <v>314.92247554687503</v>
      </c>
      <c r="K39" s="123">
        <v>330.6685993242188</v>
      </c>
      <c r="L39" s="123">
        <v>347.20202929042972</v>
      </c>
      <c r="M39" s="124">
        <v>364.56213075495123</v>
      </c>
      <c r="N39" s="115"/>
      <c r="O39" s="125">
        <f t="shared" si="20"/>
        <v>223.25</v>
      </c>
      <c r="P39" s="125">
        <f t="shared" si="21"/>
        <v>234.41249999999999</v>
      </c>
      <c r="Q39" s="125">
        <f t="shared" si="22"/>
        <v>246.13312499999998</v>
      </c>
      <c r="R39" s="125">
        <f t="shared" si="23"/>
        <v>258.43978125000001</v>
      </c>
      <c r="S39" s="125">
        <f t="shared" si="24"/>
        <v>271.36177031249997</v>
      </c>
      <c r="T39" s="125">
        <f t="shared" si="25"/>
        <v>284.92985882812502</v>
      </c>
      <c r="U39" s="125">
        <f t="shared" si="26"/>
        <v>299.17635176953127</v>
      </c>
      <c r="V39" s="125">
        <f t="shared" si="27"/>
        <v>314.13516935800783</v>
      </c>
      <c r="W39" s="125">
        <f t="shared" si="28"/>
        <v>329.84192782590821</v>
      </c>
      <c r="X39" s="125">
        <f t="shared" si="29"/>
        <v>346.33402421720365</v>
      </c>
    </row>
    <row r="40" spans="2:24" ht="15">
      <c r="B40" s="200" t="s">
        <v>129</v>
      </c>
      <c r="C40" s="126"/>
      <c r="D40" s="122">
        <v>200</v>
      </c>
      <c r="E40" s="123">
        <v>210</v>
      </c>
      <c r="F40" s="133">
        <v>220.5</v>
      </c>
      <c r="G40" s="123">
        <v>231.52500000000001</v>
      </c>
      <c r="H40" s="133">
        <v>243.10124999999999</v>
      </c>
      <c r="I40" s="123">
        <v>255.25631249999998</v>
      </c>
      <c r="J40" s="123">
        <v>268.01912812499995</v>
      </c>
      <c r="K40" s="123">
        <v>281.42008453124993</v>
      </c>
      <c r="L40" s="123">
        <v>295.49108875781241</v>
      </c>
      <c r="M40" s="124">
        <v>310.26564319570303</v>
      </c>
      <c r="N40" s="115"/>
      <c r="O40" s="125">
        <f t="shared" si="20"/>
        <v>190</v>
      </c>
      <c r="P40" s="125">
        <f t="shared" si="21"/>
        <v>199.5</v>
      </c>
      <c r="Q40" s="125">
        <f t="shared" si="22"/>
        <v>209.47499999999999</v>
      </c>
      <c r="R40" s="125">
        <f t="shared" si="23"/>
        <v>219.94874999999999</v>
      </c>
      <c r="S40" s="125">
        <f t="shared" si="24"/>
        <v>230.94618749999998</v>
      </c>
      <c r="T40" s="125">
        <f t="shared" si="25"/>
        <v>242.49349687499998</v>
      </c>
      <c r="U40" s="125">
        <f t="shared" si="26"/>
        <v>254.61817171874995</v>
      </c>
      <c r="V40" s="125">
        <f t="shared" si="27"/>
        <v>267.34908030468739</v>
      </c>
      <c r="W40" s="125">
        <f t="shared" si="28"/>
        <v>280.71653431992178</v>
      </c>
      <c r="X40" s="125">
        <f t="shared" si="29"/>
        <v>294.75236103591789</v>
      </c>
    </row>
    <row r="41" spans="2:24" ht="15">
      <c r="B41" s="200" t="s">
        <v>130</v>
      </c>
      <c r="C41" s="126"/>
      <c r="D41" s="122">
        <v>235</v>
      </c>
      <c r="E41" s="123">
        <v>246.75</v>
      </c>
      <c r="F41" s="133">
        <v>259.08749999999998</v>
      </c>
      <c r="G41" s="123">
        <v>272.041875</v>
      </c>
      <c r="H41" s="133">
        <v>285.64396875</v>
      </c>
      <c r="I41" s="123">
        <v>299.92616718750003</v>
      </c>
      <c r="J41" s="123">
        <v>314.92247554687503</v>
      </c>
      <c r="K41" s="123">
        <v>330.6685993242188</v>
      </c>
      <c r="L41" s="123">
        <v>347.20202929042972</v>
      </c>
      <c r="M41" s="124">
        <v>364.56213075495123</v>
      </c>
      <c r="N41" s="115"/>
      <c r="O41" s="125">
        <f t="shared" si="20"/>
        <v>223.25</v>
      </c>
      <c r="P41" s="125">
        <f t="shared" si="21"/>
        <v>234.41249999999999</v>
      </c>
      <c r="Q41" s="125">
        <f t="shared" si="22"/>
        <v>246.13312499999998</v>
      </c>
      <c r="R41" s="125">
        <f t="shared" si="23"/>
        <v>258.43978125000001</v>
      </c>
      <c r="S41" s="125">
        <f t="shared" si="24"/>
        <v>271.36177031249997</v>
      </c>
      <c r="T41" s="125">
        <f t="shared" si="25"/>
        <v>284.92985882812502</v>
      </c>
      <c r="U41" s="125">
        <f t="shared" si="26"/>
        <v>299.17635176953127</v>
      </c>
      <c r="V41" s="125">
        <f t="shared" si="27"/>
        <v>314.13516935800783</v>
      </c>
      <c r="W41" s="125">
        <f t="shared" si="28"/>
        <v>329.84192782590821</v>
      </c>
      <c r="X41" s="125">
        <f t="shared" si="29"/>
        <v>346.33402421720365</v>
      </c>
    </row>
    <row r="42" spans="2:24" ht="15">
      <c r="B42" s="200" t="s">
        <v>131</v>
      </c>
      <c r="C42" s="126"/>
      <c r="D42" s="122">
        <v>225</v>
      </c>
      <c r="E42" s="123">
        <v>236.25</v>
      </c>
      <c r="F42" s="133">
        <v>248.0625</v>
      </c>
      <c r="G42" s="123">
        <v>260.46562499999999</v>
      </c>
      <c r="H42" s="133">
        <v>273.48890625000001</v>
      </c>
      <c r="I42" s="123">
        <v>287.1633515625</v>
      </c>
      <c r="J42" s="123">
        <v>301.521519140625</v>
      </c>
      <c r="K42" s="123">
        <v>316.59759509765627</v>
      </c>
      <c r="L42" s="123">
        <v>332.42747485253909</v>
      </c>
      <c r="M42" s="124">
        <v>349.04884859516602</v>
      </c>
      <c r="N42" s="115"/>
      <c r="O42" s="125">
        <f t="shared" si="20"/>
        <v>213.75</v>
      </c>
      <c r="P42" s="125">
        <f t="shared" si="21"/>
        <v>224.4375</v>
      </c>
      <c r="Q42" s="125">
        <f t="shared" si="22"/>
        <v>235.65937499999998</v>
      </c>
      <c r="R42" s="125">
        <f t="shared" si="23"/>
        <v>247.44234374999996</v>
      </c>
      <c r="S42" s="125">
        <f t="shared" si="24"/>
        <v>259.81446093749997</v>
      </c>
      <c r="T42" s="125">
        <f t="shared" si="25"/>
        <v>272.80518398437499</v>
      </c>
      <c r="U42" s="125">
        <f t="shared" si="26"/>
        <v>286.44544318359374</v>
      </c>
      <c r="V42" s="125">
        <f t="shared" si="27"/>
        <v>300.76771534277344</v>
      </c>
      <c r="W42" s="125">
        <f t="shared" si="28"/>
        <v>315.80610110991211</v>
      </c>
      <c r="X42" s="125">
        <f t="shared" si="29"/>
        <v>331.5964061654077</v>
      </c>
    </row>
    <row r="43" spans="2:24" ht="15">
      <c r="B43" s="200" t="s">
        <v>132</v>
      </c>
      <c r="C43" s="126"/>
      <c r="D43" s="122">
        <v>200</v>
      </c>
      <c r="E43" s="123">
        <v>210</v>
      </c>
      <c r="F43" s="133">
        <v>220.5</v>
      </c>
      <c r="G43" s="123">
        <v>231.52500000000001</v>
      </c>
      <c r="H43" s="133">
        <v>243.10124999999999</v>
      </c>
      <c r="I43" s="123">
        <v>255.25631249999998</v>
      </c>
      <c r="J43" s="123">
        <v>268.01912812499995</v>
      </c>
      <c r="K43" s="123">
        <v>281.42008453124993</v>
      </c>
      <c r="L43" s="123">
        <v>295.49108875781241</v>
      </c>
      <c r="M43" s="124">
        <v>310.26564319570303</v>
      </c>
      <c r="N43" s="115"/>
      <c r="O43" s="125">
        <f t="shared" si="20"/>
        <v>190</v>
      </c>
      <c r="P43" s="125">
        <f t="shared" si="21"/>
        <v>199.5</v>
      </c>
      <c r="Q43" s="125">
        <f t="shared" si="22"/>
        <v>209.47499999999999</v>
      </c>
      <c r="R43" s="125">
        <f t="shared" si="23"/>
        <v>219.94874999999999</v>
      </c>
      <c r="S43" s="125">
        <f t="shared" si="24"/>
        <v>230.94618749999998</v>
      </c>
      <c r="T43" s="125">
        <f t="shared" si="25"/>
        <v>242.49349687499998</v>
      </c>
      <c r="U43" s="125">
        <f t="shared" si="26"/>
        <v>254.61817171874995</v>
      </c>
      <c r="V43" s="125">
        <f t="shared" si="27"/>
        <v>267.34908030468739</v>
      </c>
      <c r="W43" s="125">
        <f t="shared" si="28"/>
        <v>280.71653431992178</v>
      </c>
      <c r="X43" s="125">
        <f t="shared" si="29"/>
        <v>294.75236103591789</v>
      </c>
    </row>
    <row r="44" spans="2:24" ht="15">
      <c r="B44" s="200" t="s">
        <v>133</v>
      </c>
      <c r="C44" s="126"/>
      <c r="D44" s="122">
        <v>275</v>
      </c>
      <c r="E44" s="123">
        <v>288.75</v>
      </c>
      <c r="F44" s="133">
        <v>303.1875</v>
      </c>
      <c r="G44" s="123">
        <v>318.34687500000001</v>
      </c>
      <c r="H44" s="133">
        <v>334.26421875</v>
      </c>
      <c r="I44" s="123">
        <v>350.97742968749998</v>
      </c>
      <c r="J44" s="123">
        <v>368.52630117187499</v>
      </c>
      <c r="K44" s="123">
        <v>386.95261623046872</v>
      </c>
      <c r="L44" s="123">
        <v>406.30024704199218</v>
      </c>
      <c r="M44" s="124">
        <v>426.61525939409177</v>
      </c>
      <c r="N44" s="115"/>
      <c r="O44" s="125">
        <f t="shared" si="20"/>
        <v>261.25</v>
      </c>
      <c r="P44" s="125">
        <f t="shared" si="21"/>
        <v>274.3125</v>
      </c>
      <c r="Q44" s="125">
        <f t="shared" si="22"/>
        <v>288.02812499999999</v>
      </c>
      <c r="R44" s="125">
        <f t="shared" si="23"/>
        <v>302.42953125000003</v>
      </c>
      <c r="S44" s="125">
        <f t="shared" si="24"/>
        <v>317.55100781249996</v>
      </c>
      <c r="T44" s="125">
        <f t="shared" si="25"/>
        <v>333.42855820312496</v>
      </c>
      <c r="U44" s="125">
        <f t="shared" si="26"/>
        <v>350.0999861132812</v>
      </c>
      <c r="V44" s="125">
        <f t="shared" si="27"/>
        <v>367.60498541894526</v>
      </c>
      <c r="W44" s="125">
        <f t="shared" si="28"/>
        <v>385.98523468989254</v>
      </c>
      <c r="X44" s="125">
        <f t="shared" si="29"/>
        <v>405.28449642438716</v>
      </c>
    </row>
    <row r="45" spans="2:24" ht="15">
      <c r="B45" s="200" t="s">
        <v>134</v>
      </c>
      <c r="C45" s="126"/>
      <c r="D45" s="122">
        <v>250</v>
      </c>
      <c r="E45" s="123">
        <v>262.5</v>
      </c>
      <c r="F45" s="133">
        <v>275.625</v>
      </c>
      <c r="G45" s="123">
        <v>289.40625</v>
      </c>
      <c r="H45" s="133">
        <v>303.87656249999998</v>
      </c>
      <c r="I45" s="123">
        <v>319.07039062499996</v>
      </c>
      <c r="J45" s="123">
        <v>335.02391015624994</v>
      </c>
      <c r="K45" s="123">
        <v>351.77510566406244</v>
      </c>
      <c r="L45" s="123">
        <v>369.36386094726555</v>
      </c>
      <c r="M45" s="124">
        <v>387.83205399462884</v>
      </c>
      <c r="N45" s="115"/>
      <c r="O45" s="125">
        <f t="shared" si="20"/>
        <v>237.5</v>
      </c>
      <c r="P45" s="125">
        <f t="shared" si="21"/>
        <v>249.375</v>
      </c>
      <c r="Q45" s="125">
        <f t="shared" si="22"/>
        <v>261.84375</v>
      </c>
      <c r="R45" s="125">
        <f t="shared" si="23"/>
        <v>274.93593749999997</v>
      </c>
      <c r="S45" s="125">
        <f t="shared" si="24"/>
        <v>288.68273437499994</v>
      </c>
      <c r="T45" s="125">
        <f t="shared" si="25"/>
        <v>303.11687109374992</v>
      </c>
      <c r="U45" s="125">
        <f t="shared" si="26"/>
        <v>318.27271464843744</v>
      </c>
      <c r="V45" s="125">
        <f t="shared" si="27"/>
        <v>334.18635038085932</v>
      </c>
      <c r="W45" s="125">
        <f t="shared" si="28"/>
        <v>350.89566789990226</v>
      </c>
      <c r="X45" s="125">
        <f t="shared" si="29"/>
        <v>368.4404512948974</v>
      </c>
    </row>
    <row r="46" spans="2:24" ht="15">
      <c r="B46" s="200" t="s">
        <v>135</v>
      </c>
      <c r="C46" s="126"/>
      <c r="D46" s="122">
        <v>200</v>
      </c>
      <c r="E46" s="123">
        <v>210</v>
      </c>
      <c r="F46" s="133">
        <v>220.5</v>
      </c>
      <c r="G46" s="123">
        <v>231.52500000000001</v>
      </c>
      <c r="H46" s="133">
        <v>243.10124999999999</v>
      </c>
      <c r="I46" s="123">
        <v>255.25631249999998</v>
      </c>
      <c r="J46" s="123">
        <v>268.01912812499995</v>
      </c>
      <c r="K46" s="123">
        <v>281.42008453124993</v>
      </c>
      <c r="L46" s="123">
        <v>295.49108875781241</v>
      </c>
      <c r="M46" s="124">
        <v>310.26564319570303</v>
      </c>
      <c r="N46" s="115"/>
      <c r="O46" s="125">
        <f t="shared" si="20"/>
        <v>190</v>
      </c>
      <c r="P46" s="125">
        <f t="shared" si="21"/>
        <v>199.5</v>
      </c>
      <c r="Q46" s="125">
        <f t="shared" si="22"/>
        <v>209.47499999999999</v>
      </c>
      <c r="R46" s="125">
        <f t="shared" si="23"/>
        <v>219.94874999999999</v>
      </c>
      <c r="S46" s="125">
        <f t="shared" si="24"/>
        <v>230.94618749999998</v>
      </c>
      <c r="T46" s="125">
        <f t="shared" si="25"/>
        <v>242.49349687499998</v>
      </c>
      <c r="U46" s="125">
        <f t="shared" si="26"/>
        <v>254.61817171874995</v>
      </c>
      <c r="V46" s="125">
        <f t="shared" si="27"/>
        <v>267.34908030468739</v>
      </c>
      <c r="W46" s="125">
        <f t="shared" si="28"/>
        <v>280.71653431992178</v>
      </c>
      <c r="X46" s="125">
        <f t="shared" si="29"/>
        <v>294.75236103591789</v>
      </c>
    </row>
    <row r="47" spans="2:24" ht="15">
      <c r="B47" s="200" t="s">
        <v>136</v>
      </c>
      <c r="C47" s="126"/>
      <c r="D47" s="122">
        <v>235</v>
      </c>
      <c r="E47" s="123">
        <v>246.75</v>
      </c>
      <c r="F47" s="133">
        <v>259.08749999999998</v>
      </c>
      <c r="G47" s="123">
        <v>272.041875</v>
      </c>
      <c r="H47" s="133">
        <v>285.64396875</v>
      </c>
      <c r="I47" s="123">
        <v>299.92616718750003</v>
      </c>
      <c r="J47" s="123">
        <v>314.92247554687503</v>
      </c>
      <c r="K47" s="123">
        <v>330.6685993242188</v>
      </c>
      <c r="L47" s="123">
        <v>347.20202929042972</v>
      </c>
      <c r="M47" s="124">
        <v>364.56213075495123</v>
      </c>
      <c r="N47" s="115"/>
      <c r="O47" s="125">
        <f t="shared" si="20"/>
        <v>223.25</v>
      </c>
      <c r="P47" s="125">
        <f t="shared" si="21"/>
        <v>234.41249999999999</v>
      </c>
      <c r="Q47" s="125">
        <f t="shared" si="22"/>
        <v>246.13312499999998</v>
      </c>
      <c r="R47" s="125">
        <f t="shared" si="23"/>
        <v>258.43978125000001</v>
      </c>
      <c r="S47" s="125">
        <f t="shared" si="24"/>
        <v>271.36177031249997</v>
      </c>
      <c r="T47" s="125">
        <f t="shared" si="25"/>
        <v>284.92985882812502</v>
      </c>
      <c r="U47" s="125">
        <f t="shared" si="26"/>
        <v>299.17635176953127</v>
      </c>
      <c r="V47" s="125">
        <f t="shared" si="27"/>
        <v>314.13516935800783</v>
      </c>
      <c r="W47" s="125">
        <f t="shared" si="28"/>
        <v>329.84192782590821</v>
      </c>
      <c r="X47" s="125">
        <f t="shared" si="29"/>
        <v>346.33402421720365</v>
      </c>
    </row>
    <row r="48" spans="2:24" ht="15">
      <c r="B48" s="200" t="s">
        <v>137</v>
      </c>
      <c r="C48" s="126"/>
      <c r="D48" s="122">
        <v>200</v>
      </c>
      <c r="E48" s="123">
        <v>210</v>
      </c>
      <c r="F48" s="133">
        <v>220.5</v>
      </c>
      <c r="G48" s="123">
        <v>231.52500000000001</v>
      </c>
      <c r="H48" s="133">
        <v>243.10124999999999</v>
      </c>
      <c r="I48" s="123">
        <v>255.25631249999998</v>
      </c>
      <c r="J48" s="123">
        <v>268.01912812499995</v>
      </c>
      <c r="K48" s="123">
        <v>281.42008453124993</v>
      </c>
      <c r="L48" s="123">
        <v>295.49108875781241</v>
      </c>
      <c r="M48" s="124">
        <v>310.26564319570303</v>
      </c>
      <c r="N48" s="115"/>
      <c r="O48" s="125">
        <f t="shared" si="20"/>
        <v>190</v>
      </c>
      <c r="P48" s="125">
        <f t="shared" si="21"/>
        <v>199.5</v>
      </c>
      <c r="Q48" s="125">
        <f t="shared" si="22"/>
        <v>209.47499999999999</v>
      </c>
      <c r="R48" s="125">
        <f t="shared" si="23"/>
        <v>219.94874999999999</v>
      </c>
      <c r="S48" s="125">
        <f t="shared" si="24"/>
        <v>230.94618749999998</v>
      </c>
      <c r="T48" s="125">
        <f t="shared" si="25"/>
        <v>242.49349687499998</v>
      </c>
      <c r="U48" s="125">
        <f t="shared" si="26"/>
        <v>254.61817171874995</v>
      </c>
      <c r="V48" s="125">
        <f t="shared" si="27"/>
        <v>267.34908030468739</v>
      </c>
      <c r="W48" s="125">
        <f t="shared" si="28"/>
        <v>280.71653431992178</v>
      </c>
      <c r="X48" s="125">
        <f t="shared" si="29"/>
        <v>294.75236103591789</v>
      </c>
    </row>
    <row r="49" spans="2:24" ht="15">
      <c r="B49" s="200" t="s">
        <v>138</v>
      </c>
      <c r="C49" s="126"/>
      <c r="D49" s="122">
        <v>185</v>
      </c>
      <c r="E49" s="123">
        <v>194.25</v>
      </c>
      <c r="F49" s="133">
        <v>203.96250000000001</v>
      </c>
      <c r="G49" s="123">
        <v>214.16062500000001</v>
      </c>
      <c r="H49" s="133">
        <v>224.86865625000002</v>
      </c>
      <c r="I49" s="123">
        <v>236.11208906250002</v>
      </c>
      <c r="J49" s="123">
        <v>247.91769351562502</v>
      </c>
      <c r="K49" s="123">
        <v>260.31357819140629</v>
      </c>
      <c r="L49" s="123">
        <v>273.32925710097663</v>
      </c>
      <c r="M49" s="124">
        <v>286.99571995602548</v>
      </c>
      <c r="N49" s="115"/>
      <c r="O49" s="125">
        <f t="shared" si="20"/>
        <v>175.75</v>
      </c>
      <c r="P49" s="125">
        <f t="shared" si="21"/>
        <v>184.53749999999999</v>
      </c>
      <c r="Q49" s="125">
        <f t="shared" si="22"/>
        <v>193.764375</v>
      </c>
      <c r="R49" s="125">
        <f t="shared" si="23"/>
        <v>203.45259375000001</v>
      </c>
      <c r="S49" s="125">
        <f t="shared" si="24"/>
        <v>213.62522343750001</v>
      </c>
      <c r="T49" s="125">
        <f t="shared" si="25"/>
        <v>224.30648460937502</v>
      </c>
      <c r="U49" s="125">
        <f t="shared" si="26"/>
        <v>235.52180883984374</v>
      </c>
      <c r="V49" s="125">
        <f t="shared" si="27"/>
        <v>247.29789928183595</v>
      </c>
      <c r="W49" s="125">
        <f t="shared" si="28"/>
        <v>259.66279424592778</v>
      </c>
      <c r="X49" s="125">
        <f t="shared" si="29"/>
        <v>272.64593395822419</v>
      </c>
    </row>
    <row r="50" spans="2:24" ht="15">
      <c r="B50" s="200" t="s">
        <v>139</v>
      </c>
      <c r="C50" s="126"/>
      <c r="D50" s="122">
        <v>185</v>
      </c>
      <c r="E50" s="123">
        <v>194.25</v>
      </c>
      <c r="F50" s="133">
        <v>203.96250000000001</v>
      </c>
      <c r="G50" s="123">
        <v>214.16062500000001</v>
      </c>
      <c r="H50" s="133">
        <v>224.86865625000002</v>
      </c>
      <c r="I50" s="123">
        <v>236.11208906250002</v>
      </c>
      <c r="J50" s="123">
        <v>247.91769351562502</v>
      </c>
      <c r="K50" s="123">
        <v>260.31357819140629</v>
      </c>
      <c r="L50" s="123">
        <v>273.32925710097663</v>
      </c>
      <c r="M50" s="124">
        <v>286.99571995602548</v>
      </c>
      <c r="N50" s="115"/>
      <c r="O50" s="125">
        <f t="shared" si="20"/>
        <v>175.75</v>
      </c>
      <c r="P50" s="125">
        <f t="shared" si="21"/>
        <v>184.53749999999999</v>
      </c>
      <c r="Q50" s="125">
        <f t="shared" si="22"/>
        <v>193.764375</v>
      </c>
      <c r="R50" s="125">
        <f t="shared" si="23"/>
        <v>203.45259375000001</v>
      </c>
      <c r="S50" s="125">
        <f t="shared" si="24"/>
        <v>213.62522343750001</v>
      </c>
      <c r="T50" s="125">
        <f t="shared" si="25"/>
        <v>224.30648460937502</v>
      </c>
      <c r="U50" s="125">
        <f t="shared" si="26"/>
        <v>235.52180883984374</v>
      </c>
      <c r="V50" s="125">
        <f t="shared" si="27"/>
        <v>247.29789928183595</v>
      </c>
      <c r="W50" s="125">
        <f t="shared" si="28"/>
        <v>259.66279424592778</v>
      </c>
      <c r="X50" s="125">
        <f t="shared" si="29"/>
        <v>272.64593395822419</v>
      </c>
    </row>
    <row r="51" spans="2:24" ht="15.75" thickBot="1">
      <c r="B51" s="127" t="s">
        <v>47</v>
      </c>
      <c r="C51" s="128"/>
      <c r="D51" s="129"/>
      <c r="E51" s="130"/>
      <c r="F51" s="134"/>
      <c r="G51" s="130"/>
      <c r="H51" s="134"/>
      <c r="I51" s="130"/>
      <c r="J51" s="130"/>
      <c r="K51" s="130"/>
      <c r="L51" s="130"/>
      <c r="M51" s="135"/>
      <c r="N51" s="115"/>
      <c r="O51" s="125">
        <f t="shared" si="20"/>
        <v>0</v>
      </c>
      <c r="P51" s="125">
        <f t="shared" si="21"/>
        <v>0</v>
      </c>
      <c r="Q51" s="125">
        <f t="shared" si="22"/>
        <v>0</v>
      </c>
      <c r="R51" s="125">
        <f t="shared" si="23"/>
        <v>0</v>
      </c>
      <c r="S51" s="125">
        <f t="shared" si="24"/>
        <v>0</v>
      </c>
      <c r="T51" s="125">
        <f t="shared" si="25"/>
        <v>0</v>
      </c>
      <c r="U51" s="125">
        <f t="shared" si="26"/>
        <v>0</v>
      </c>
      <c r="V51" s="125">
        <f t="shared" si="27"/>
        <v>0</v>
      </c>
      <c r="W51" s="125">
        <f t="shared" si="28"/>
        <v>0</v>
      </c>
      <c r="X51" s="125">
        <f t="shared" si="29"/>
        <v>0</v>
      </c>
    </row>
    <row r="52" spans="2:24" ht="16.5" thickBot="1">
      <c r="B52" s="301" t="s">
        <v>140</v>
      </c>
      <c r="C52" s="302"/>
      <c r="D52" s="131"/>
      <c r="E52" s="118"/>
      <c r="F52" s="132"/>
      <c r="G52" s="118"/>
      <c r="H52" s="132"/>
      <c r="I52" s="118"/>
      <c r="J52" s="118"/>
      <c r="K52" s="118"/>
      <c r="L52" s="132"/>
      <c r="M52" s="119"/>
      <c r="N52" s="115"/>
      <c r="O52" s="131"/>
      <c r="P52" s="118"/>
      <c r="Q52" s="132"/>
      <c r="R52" s="118"/>
      <c r="S52" s="132"/>
      <c r="T52" s="118"/>
      <c r="U52" s="118"/>
      <c r="V52" s="118"/>
      <c r="W52" s="132"/>
      <c r="X52" s="119"/>
    </row>
    <row r="53" spans="2:24" ht="15">
      <c r="B53" s="182" t="s">
        <v>141</v>
      </c>
      <c r="C53" s="136"/>
      <c r="D53" s="122">
        <v>260</v>
      </c>
      <c r="E53" s="123">
        <v>273</v>
      </c>
      <c r="F53" s="133">
        <v>286.64999999999998</v>
      </c>
      <c r="G53" s="123">
        <v>300.98249999999996</v>
      </c>
      <c r="H53" s="133">
        <v>316.03162499999996</v>
      </c>
      <c r="I53" s="123">
        <v>331.83320624999999</v>
      </c>
      <c r="J53" s="123">
        <v>348.42486656249997</v>
      </c>
      <c r="K53" s="123">
        <v>365.84610989062497</v>
      </c>
      <c r="L53" s="123">
        <v>384.13841538515624</v>
      </c>
      <c r="M53" s="124">
        <v>403.34533615441404</v>
      </c>
      <c r="N53" s="115"/>
      <c r="O53" s="125">
        <f t="shared" ref="O53:O58" si="30">D53*(1-$D$14)</f>
        <v>247</v>
      </c>
      <c r="P53" s="125">
        <f t="shared" ref="P53:P58" si="31">E53*(1-$D$14)</f>
        <v>259.34999999999997</v>
      </c>
      <c r="Q53" s="125">
        <f t="shared" ref="Q53:Q58" si="32">F53*(1-$D$14)</f>
        <v>272.31749999999994</v>
      </c>
      <c r="R53" s="125">
        <f t="shared" ref="R53:R58" si="33">G53*(1-$D$14)</f>
        <v>285.93337499999996</v>
      </c>
      <c r="S53" s="125">
        <f t="shared" ref="S53:S58" si="34">H53*(1-$D$14)</f>
        <v>300.23004374999994</v>
      </c>
      <c r="T53" s="125">
        <f t="shared" ref="T53:T58" si="35">I53*(1-$D$14)</f>
        <v>315.24154593749995</v>
      </c>
      <c r="U53" s="125">
        <f t="shared" ref="U53:U58" si="36">J53*(1-$D$14)</f>
        <v>331.00362323437497</v>
      </c>
      <c r="V53" s="125">
        <f t="shared" ref="V53:V58" si="37">K53*(1-$D$14)</f>
        <v>347.55380439609371</v>
      </c>
      <c r="W53" s="125">
        <f t="shared" ref="W53:W58" si="38">L53*(1-$D$14)</f>
        <v>364.93149461589843</v>
      </c>
      <c r="X53" s="125">
        <f t="shared" ref="X53:X58" si="39">M53*(1-$D$14)</f>
        <v>383.17806934669335</v>
      </c>
    </row>
    <row r="54" spans="2:24" ht="15">
      <c r="B54" s="127" t="s">
        <v>47</v>
      </c>
      <c r="C54" s="136"/>
      <c r="D54" s="122"/>
      <c r="E54" s="123"/>
      <c r="F54" s="133"/>
      <c r="G54" s="123"/>
      <c r="H54" s="133"/>
      <c r="I54" s="123"/>
      <c r="J54" s="123"/>
      <c r="K54" s="123"/>
      <c r="L54" s="123"/>
      <c r="M54" s="124"/>
      <c r="N54" s="115"/>
      <c r="O54" s="125">
        <f t="shared" si="30"/>
        <v>0</v>
      </c>
      <c r="P54" s="125">
        <f t="shared" si="31"/>
        <v>0</v>
      </c>
      <c r="Q54" s="125">
        <f t="shared" si="32"/>
        <v>0</v>
      </c>
      <c r="R54" s="125">
        <f t="shared" si="33"/>
        <v>0</v>
      </c>
      <c r="S54" s="125">
        <f t="shared" si="34"/>
        <v>0</v>
      </c>
      <c r="T54" s="125">
        <f t="shared" si="35"/>
        <v>0</v>
      </c>
      <c r="U54" s="125">
        <f t="shared" si="36"/>
        <v>0</v>
      </c>
      <c r="V54" s="125">
        <f t="shared" si="37"/>
        <v>0</v>
      </c>
      <c r="W54" s="125">
        <f t="shared" si="38"/>
        <v>0</v>
      </c>
      <c r="X54" s="125">
        <f t="shared" si="39"/>
        <v>0</v>
      </c>
    </row>
    <row r="55" spans="2:24" ht="15">
      <c r="B55" s="127" t="s">
        <v>47</v>
      </c>
      <c r="C55" s="136"/>
      <c r="D55" s="122"/>
      <c r="E55" s="123"/>
      <c r="F55" s="133"/>
      <c r="G55" s="123"/>
      <c r="H55" s="133"/>
      <c r="I55" s="123"/>
      <c r="J55" s="123"/>
      <c r="K55" s="123"/>
      <c r="L55" s="123"/>
      <c r="M55" s="124"/>
      <c r="N55" s="115"/>
      <c r="O55" s="125">
        <f t="shared" si="30"/>
        <v>0</v>
      </c>
      <c r="P55" s="125">
        <f t="shared" si="31"/>
        <v>0</v>
      </c>
      <c r="Q55" s="125">
        <f t="shared" si="32"/>
        <v>0</v>
      </c>
      <c r="R55" s="125">
        <f t="shared" si="33"/>
        <v>0</v>
      </c>
      <c r="S55" s="125">
        <f t="shared" si="34"/>
        <v>0</v>
      </c>
      <c r="T55" s="125">
        <f t="shared" si="35"/>
        <v>0</v>
      </c>
      <c r="U55" s="125">
        <f t="shared" si="36"/>
        <v>0</v>
      </c>
      <c r="V55" s="125">
        <f t="shared" si="37"/>
        <v>0</v>
      </c>
      <c r="W55" s="125">
        <f t="shared" si="38"/>
        <v>0</v>
      </c>
      <c r="X55" s="125">
        <f t="shared" si="39"/>
        <v>0</v>
      </c>
    </row>
    <row r="56" spans="2:24" ht="15">
      <c r="B56" s="127" t="s">
        <v>47</v>
      </c>
      <c r="C56" s="136"/>
      <c r="D56" s="122"/>
      <c r="E56" s="123"/>
      <c r="F56" s="133"/>
      <c r="G56" s="123"/>
      <c r="H56" s="133"/>
      <c r="I56" s="123"/>
      <c r="J56" s="123"/>
      <c r="K56" s="123"/>
      <c r="L56" s="123"/>
      <c r="M56" s="124"/>
      <c r="N56" s="115"/>
      <c r="O56" s="125">
        <f t="shared" si="30"/>
        <v>0</v>
      </c>
      <c r="P56" s="125">
        <f t="shared" si="31"/>
        <v>0</v>
      </c>
      <c r="Q56" s="125">
        <f t="shared" si="32"/>
        <v>0</v>
      </c>
      <c r="R56" s="125">
        <f t="shared" si="33"/>
        <v>0</v>
      </c>
      <c r="S56" s="125">
        <f t="shared" si="34"/>
        <v>0</v>
      </c>
      <c r="T56" s="125">
        <f t="shared" si="35"/>
        <v>0</v>
      </c>
      <c r="U56" s="125">
        <f t="shared" si="36"/>
        <v>0</v>
      </c>
      <c r="V56" s="125">
        <f t="shared" si="37"/>
        <v>0</v>
      </c>
      <c r="W56" s="125">
        <f t="shared" si="38"/>
        <v>0</v>
      </c>
      <c r="X56" s="125">
        <f t="shared" si="39"/>
        <v>0</v>
      </c>
    </row>
    <row r="57" spans="2:24" ht="15">
      <c r="B57" s="127" t="s">
        <v>47</v>
      </c>
      <c r="C57" s="136"/>
      <c r="D57" s="122"/>
      <c r="E57" s="123"/>
      <c r="F57" s="133"/>
      <c r="G57" s="123"/>
      <c r="H57" s="133"/>
      <c r="I57" s="123"/>
      <c r="J57" s="123"/>
      <c r="K57" s="123"/>
      <c r="L57" s="123"/>
      <c r="M57" s="124"/>
      <c r="N57" s="115"/>
      <c r="O57" s="125">
        <f t="shared" si="30"/>
        <v>0</v>
      </c>
      <c r="P57" s="125">
        <f t="shared" si="31"/>
        <v>0</v>
      </c>
      <c r="Q57" s="125">
        <f t="shared" si="32"/>
        <v>0</v>
      </c>
      <c r="R57" s="125">
        <f t="shared" si="33"/>
        <v>0</v>
      </c>
      <c r="S57" s="125">
        <f t="shared" si="34"/>
        <v>0</v>
      </c>
      <c r="T57" s="125">
        <f t="shared" si="35"/>
        <v>0</v>
      </c>
      <c r="U57" s="125">
        <f t="shared" si="36"/>
        <v>0</v>
      </c>
      <c r="V57" s="125">
        <f t="shared" si="37"/>
        <v>0</v>
      </c>
      <c r="W57" s="125">
        <f t="shared" si="38"/>
        <v>0</v>
      </c>
      <c r="X57" s="125">
        <f t="shared" si="39"/>
        <v>0</v>
      </c>
    </row>
    <row r="58" spans="2:24" ht="15.75" thickBot="1">
      <c r="B58" s="137" t="s">
        <v>47</v>
      </c>
      <c r="C58" s="138"/>
      <c r="D58" s="139"/>
      <c r="E58" s="140"/>
      <c r="F58" s="141"/>
      <c r="G58" s="140"/>
      <c r="H58" s="141"/>
      <c r="I58" s="140"/>
      <c r="J58" s="140"/>
      <c r="K58" s="140"/>
      <c r="L58" s="140"/>
      <c r="M58" s="142"/>
      <c r="N58" s="115"/>
      <c r="O58" s="125">
        <f t="shared" si="30"/>
        <v>0</v>
      </c>
      <c r="P58" s="125">
        <f t="shared" si="31"/>
        <v>0</v>
      </c>
      <c r="Q58" s="125">
        <f t="shared" si="32"/>
        <v>0</v>
      </c>
      <c r="R58" s="125">
        <f t="shared" si="33"/>
        <v>0</v>
      </c>
      <c r="S58" s="125">
        <f t="shared" si="34"/>
        <v>0</v>
      </c>
      <c r="T58" s="125">
        <f t="shared" si="35"/>
        <v>0</v>
      </c>
      <c r="U58" s="125">
        <f t="shared" si="36"/>
        <v>0</v>
      </c>
      <c r="V58" s="125">
        <f t="shared" si="37"/>
        <v>0</v>
      </c>
      <c r="W58" s="125">
        <f t="shared" si="38"/>
        <v>0</v>
      </c>
      <c r="X58" s="125">
        <f t="shared" si="39"/>
        <v>0</v>
      </c>
    </row>
    <row r="59" spans="2:24" ht="15" thickBot="1">
      <c r="B59" s="205"/>
      <c r="C59" s="205"/>
      <c r="D59" s="205"/>
      <c r="E59" s="205"/>
      <c r="F59" s="205"/>
      <c r="G59" s="205"/>
      <c r="H59" s="205"/>
      <c r="I59" s="205"/>
      <c r="J59" s="205"/>
      <c r="K59" s="205"/>
      <c r="L59" s="205"/>
      <c r="M59" s="205"/>
      <c r="N59" s="205"/>
      <c r="O59" s="205"/>
      <c r="P59" s="205"/>
      <c r="Q59" s="205"/>
      <c r="R59" s="205"/>
      <c r="S59" s="205"/>
      <c r="T59" s="205"/>
      <c r="U59" s="205"/>
      <c r="V59" s="205"/>
      <c r="W59" s="205"/>
      <c r="X59" s="205"/>
    </row>
    <row r="60" spans="2:24" ht="18.75" thickBot="1">
      <c r="B60" s="240" t="s">
        <v>142</v>
      </c>
      <c r="C60" s="241"/>
      <c r="D60" s="241"/>
      <c r="E60" s="241"/>
      <c r="F60" s="241"/>
      <c r="G60" s="241"/>
      <c r="H60" s="241"/>
      <c r="I60" s="241"/>
      <c r="J60" s="241"/>
      <c r="K60" s="241"/>
      <c r="L60" s="241"/>
      <c r="M60" s="241"/>
      <c r="N60" s="242"/>
      <c r="O60" s="205"/>
      <c r="P60" s="205"/>
      <c r="Q60" s="205"/>
      <c r="R60" s="205"/>
      <c r="S60" s="205"/>
      <c r="T60" s="205"/>
      <c r="U60" s="205"/>
      <c r="V60" s="205"/>
      <c r="W60" s="205"/>
      <c r="X60" s="205"/>
    </row>
    <row r="61" spans="2:24" ht="30" customHeight="1">
      <c r="B61" s="304" t="s">
        <v>143</v>
      </c>
      <c r="C61" s="305"/>
      <c r="D61" s="306"/>
      <c r="E61" s="306"/>
      <c r="F61" s="306"/>
      <c r="G61" s="306"/>
      <c r="H61" s="306"/>
      <c r="I61" s="306"/>
      <c r="J61" s="306"/>
      <c r="K61" s="306"/>
      <c r="L61" s="306"/>
      <c r="M61" s="306"/>
      <c r="N61" s="307"/>
      <c r="O61" s="205"/>
      <c r="P61" s="205"/>
      <c r="Q61" s="205"/>
      <c r="R61" s="205"/>
      <c r="S61" s="205"/>
      <c r="T61" s="205"/>
      <c r="U61" s="205"/>
      <c r="V61" s="205"/>
      <c r="W61" s="205"/>
      <c r="X61" s="205"/>
    </row>
    <row r="62" spans="2:24">
      <c r="B62" s="287"/>
      <c r="C62" s="308"/>
      <c r="D62" s="232"/>
      <c r="E62" s="232"/>
      <c r="F62" s="232"/>
      <c r="G62" s="232"/>
      <c r="H62" s="232"/>
      <c r="I62" s="232"/>
      <c r="J62" s="232"/>
      <c r="K62" s="232"/>
      <c r="L62" s="232"/>
      <c r="M62" s="232"/>
      <c r="N62" s="288"/>
      <c r="O62" s="205"/>
      <c r="P62" s="205"/>
      <c r="Q62" s="205"/>
      <c r="R62" s="205"/>
      <c r="S62" s="205"/>
      <c r="T62" s="205"/>
      <c r="U62" s="205"/>
      <c r="V62" s="205"/>
      <c r="W62" s="205"/>
      <c r="X62" s="205"/>
    </row>
    <row r="63" spans="2:24">
      <c r="B63" s="287"/>
      <c r="C63" s="308"/>
      <c r="D63" s="232"/>
      <c r="E63" s="232"/>
      <c r="F63" s="232"/>
      <c r="G63" s="232"/>
      <c r="H63" s="232"/>
      <c r="I63" s="232"/>
      <c r="J63" s="232"/>
      <c r="K63" s="232"/>
      <c r="L63" s="232"/>
      <c r="M63" s="232"/>
      <c r="N63" s="288"/>
      <c r="O63" s="205"/>
      <c r="P63" s="205"/>
      <c r="Q63" s="205"/>
      <c r="R63" s="205"/>
      <c r="S63" s="205"/>
      <c r="T63" s="205"/>
      <c r="U63" s="205"/>
      <c r="V63" s="205"/>
      <c r="W63" s="205"/>
      <c r="X63" s="205"/>
    </row>
    <row r="64" spans="2:24">
      <c r="B64" s="287"/>
      <c r="C64" s="308"/>
      <c r="D64" s="232"/>
      <c r="E64" s="232"/>
      <c r="F64" s="232"/>
      <c r="G64" s="232"/>
      <c r="H64" s="232"/>
      <c r="I64" s="232"/>
      <c r="J64" s="232"/>
      <c r="K64" s="232"/>
      <c r="L64" s="232"/>
      <c r="M64" s="232"/>
      <c r="N64" s="288"/>
      <c r="O64" s="205"/>
      <c r="P64" s="205"/>
      <c r="Q64" s="205"/>
      <c r="R64" s="205"/>
      <c r="S64" s="205"/>
      <c r="T64" s="205"/>
      <c r="U64" s="205"/>
      <c r="V64" s="205"/>
      <c r="W64" s="205"/>
      <c r="X64" s="205"/>
    </row>
    <row r="65" spans="2:14">
      <c r="B65" s="287"/>
      <c r="C65" s="308"/>
      <c r="D65" s="232"/>
      <c r="E65" s="232"/>
      <c r="F65" s="232"/>
      <c r="G65" s="232"/>
      <c r="H65" s="232"/>
      <c r="I65" s="232"/>
      <c r="J65" s="232"/>
      <c r="K65" s="232"/>
      <c r="L65" s="232"/>
      <c r="M65" s="232"/>
      <c r="N65" s="288"/>
    </row>
    <row r="66" spans="2:14">
      <c r="B66" s="287"/>
      <c r="C66" s="308"/>
      <c r="D66" s="232"/>
      <c r="E66" s="232"/>
      <c r="F66" s="232"/>
      <c r="G66" s="232"/>
      <c r="H66" s="232"/>
      <c r="I66" s="232"/>
      <c r="J66" s="232"/>
      <c r="K66" s="232"/>
      <c r="L66" s="232"/>
      <c r="M66" s="232"/>
      <c r="N66" s="288"/>
    </row>
    <row r="67" spans="2:14">
      <c r="B67" s="287"/>
      <c r="C67" s="308"/>
      <c r="D67" s="232"/>
      <c r="E67" s="232"/>
      <c r="F67" s="232"/>
      <c r="G67" s="232"/>
      <c r="H67" s="232"/>
      <c r="I67" s="232"/>
      <c r="J67" s="232"/>
      <c r="K67" s="232"/>
      <c r="L67" s="232"/>
      <c r="M67" s="232"/>
      <c r="N67" s="288"/>
    </row>
    <row r="68" spans="2:14">
      <c r="B68" s="287"/>
      <c r="C68" s="308"/>
      <c r="D68" s="232"/>
      <c r="E68" s="232"/>
      <c r="F68" s="232"/>
      <c r="G68" s="232"/>
      <c r="H68" s="232"/>
      <c r="I68" s="232"/>
      <c r="J68" s="232"/>
      <c r="K68" s="232"/>
      <c r="L68" s="232"/>
      <c r="M68" s="232"/>
      <c r="N68" s="288"/>
    </row>
    <row r="69" spans="2:14" ht="15" thickBot="1">
      <c r="B69" s="285" t="s">
        <v>89</v>
      </c>
      <c r="C69" s="303"/>
      <c r="D69" s="235"/>
      <c r="E69" s="235"/>
      <c r="F69" s="235"/>
      <c r="G69" s="235"/>
      <c r="H69" s="235"/>
      <c r="I69" s="235"/>
      <c r="J69" s="235"/>
      <c r="K69" s="235"/>
      <c r="L69" s="235"/>
      <c r="M69" s="235"/>
      <c r="N69" s="286"/>
    </row>
  </sheetData>
  <mergeCells count="27">
    <mergeCell ref="B20:C20"/>
    <mergeCell ref="B19:C19"/>
    <mergeCell ref="O17:X17"/>
    <mergeCell ref="C3:K3"/>
    <mergeCell ref="B2:K2"/>
    <mergeCell ref="B1:K1"/>
    <mergeCell ref="O16:X16"/>
    <mergeCell ref="B8:K8"/>
    <mergeCell ref="B9:K9"/>
    <mergeCell ref="D17:M17"/>
    <mergeCell ref="B6:K6"/>
    <mergeCell ref="B10:K10"/>
    <mergeCell ref="B7:K7"/>
    <mergeCell ref="B16:M16"/>
    <mergeCell ref="B28:C28"/>
    <mergeCell ref="B35:C35"/>
    <mergeCell ref="B52:C52"/>
    <mergeCell ref="B69:N69"/>
    <mergeCell ref="B60:N60"/>
    <mergeCell ref="B61:N61"/>
    <mergeCell ref="B62:N62"/>
    <mergeCell ref="B63:N63"/>
    <mergeCell ref="B64:N64"/>
    <mergeCell ref="B65:N65"/>
    <mergeCell ref="B66:N66"/>
    <mergeCell ref="B67:N67"/>
    <mergeCell ref="B68:N68"/>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M29"/>
  <sheetViews>
    <sheetView zoomScale="90" zoomScaleNormal="90" workbookViewId="0">
      <selection activeCell="C3" sqref="C3:M3"/>
    </sheetView>
  </sheetViews>
  <sheetFormatPr defaultColWidth="8.85546875" defaultRowHeight="14.25"/>
  <cols>
    <col min="1" max="1" width="4" style="2" customWidth="1"/>
    <col min="2" max="2" width="40.85546875" style="2" customWidth="1"/>
    <col min="3" max="12" width="15.5703125" style="2" customWidth="1"/>
    <col min="13" max="13" width="17.5703125" style="2" bestFit="1" customWidth="1"/>
    <col min="14" max="16384" width="8.85546875" style="2"/>
  </cols>
  <sheetData>
    <row r="1" spans="2:13" ht="22.5" customHeight="1">
      <c r="B1" s="215" t="s">
        <v>12</v>
      </c>
      <c r="C1" s="216"/>
      <c r="D1" s="216"/>
      <c r="E1" s="216"/>
      <c r="F1" s="216"/>
      <c r="G1" s="216"/>
      <c r="H1" s="216"/>
      <c r="I1" s="216"/>
      <c r="J1" s="216"/>
      <c r="K1" s="252"/>
      <c r="L1" s="252"/>
      <c r="M1" s="253"/>
    </row>
    <row r="2" spans="2:13" ht="23.1" customHeight="1">
      <c r="B2" s="254" t="s">
        <v>1</v>
      </c>
      <c r="C2" s="255"/>
      <c r="D2" s="255"/>
      <c r="E2" s="255"/>
      <c r="F2" s="255"/>
      <c r="G2" s="255"/>
      <c r="H2" s="255"/>
      <c r="I2" s="255"/>
      <c r="J2" s="255"/>
      <c r="K2" s="255"/>
      <c r="L2" s="256"/>
      <c r="M2" s="257"/>
    </row>
    <row r="3" spans="2:13" ht="21" thickBot="1">
      <c r="B3" s="153" t="s">
        <v>13</v>
      </c>
      <c r="C3" s="258" t="s">
        <v>144</v>
      </c>
      <c r="D3" s="258"/>
      <c r="E3" s="258"/>
      <c r="F3" s="258"/>
      <c r="G3" s="258"/>
      <c r="H3" s="259"/>
      <c r="I3" s="259"/>
      <c r="J3" s="259"/>
      <c r="K3" s="259"/>
      <c r="L3" s="259"/>
      <c r="M3" s="260"/>
    </row>
    <row r="4" spans="2:13" ht="19.350000000000001" customHeight="1" thickBot="1">
      <c r="B4" s="333"/>
      <c r="C4" s="334"/>
      <c r="D4" s="334"/>
      <c r="E4" s="334"/>
      <c r="F4" s="334"/>
      <c r="G4" s="334"/>
      <c r="H4" s="334"/>
      <c r="I4" s="334"/>
      <c r="J4" s="334"/>
      <c r="K4" s="334"/>
      <c r="L4" s="334"/>
      <c r="M4" s="334"/>
    </row>
    <row r="5" spans="2:13" ht="21" thickBot="1">
      <c r="B5" s="335" t="s">
        <v>145</v>
      </c>
      <c r="C5" s="336"/>
      <c r="D5" s="336"/>
      <c r="E5" s="336"/>
      <c r="F5" s="336"/>
      <c r="G5" s="336"/>
      <c r="H5" s="336"/>
      <c r="I5" s="336"/>
      <c r="J5" s="336"/>
      <c r="K5" s="336"/>
      <c r="L5" s="336"/>
      <c r="M5" s="337"/>
    </row>
    <row r="6" spans="2:13" ht="15.75">
      <c r="B6" s="330" t="s">
        <v>100</v>
      </c>
      <c r="C6" s="331"/>
      <c r="D6" s="331"/>
      <c r="E6" s="331"/>
      <c r="F6" s="331"/>
      <c r="G6" s="331"/>
      <c r="H6" s="331"/>
      <c r="I6" s="331"/>
      <c r="J6" s="331"/>
      <c r="K6" s="331"/>
      <c r="L6" s="331"/>
      <c r="M6" s="332"/>
    </row>
    <row r="7" spans="2:13" ht="80.45" customHeight="1" thickBot="1">
      <c r="B7" s="316" t="s">
        <v>146</v>
      </c>
      <c r="C7" s="317"/>
      <c r="D7" s="317"/>
      <c r="E7" s="317"/>
      <c r="F7" s="317"/>
      <c r="G7" s="317"/>
      <c r="H7" s="317"/>
      <c r="I7" s="317"/>
      <c r="J7" s="317"/>
      <c r="K7" s="317"/>
      <c r="L7" s="317"/>
      <c r="M7" s="318"/>
    </row>
    <row r="8" spans="2:13" ht="15.75">
      <c r="B8" s="205"/>
      <c r="C8" s="205"/>
      <c r="D8" s="205"/>
      <c r="E8" s="205"/>
      <c r="F8" s="205"/>
      <c r="G8" s="205"/>
      <c r="H8" s="143"/>
      <c r="I8" s="144"/>
      <c r="J8" s="144"/>
      <c r="K8" s="205"/>
      <c r="L8" s="205"/>
      <c r="M8" s="205"/>
    </row>
    <row r="9" spans="2:13" ht="16.5" thickBot="1">
      <c r="B9" s="205"/>
      <c r="C9" s="205"/>
      <c r="D9" s="205"/>
      <c r="E9" s="205"/>
      <c r="F9" s="205"/>
      <c r="G9" s="205"/>
      <c r="H9" s="143"/>
      <c r="I9" s="144"/>
      <c r="J9" s="144"/>
      <c r="K9" s="205"/>
      <c r="L9" s="205"/>
      <c r="M9" s="205"/>
    </row>
    <row r="10" spans="2:13" ht="18.75" thickBot="1">
      <c r="B10" s="109"/>
      <c r="C10" s="110" t="s">
        <v>34</v>
      </c>
      <c r="D10" s="111" t="s">
        <v>35</v>
      </c>
      <c r="E10" s="111" t="s">
        <v>36</v>
      </c>
      <c r="F10" s="111" t="s">
        <v>37</v>
      </c>
      <c r="G10" s="111" t="s">
        <v>38</v>
      </c>
      <c r="H10" s="111" t="s">
        <v>39</v>
      </c>
      <c r="I10" s="111" t="s">
        <v>40</v>
      </c>
      <c r="J10" s="111" t="s">
        <v>41</v>
      </c>
      <c r="K10" s="111" t="s">
        <v>42</v>
      </c>
      <c r="L10" s="145" t="s">
        <v>43</v>
      </c>
      <c r="M10" s="110" t="s">
        <v>44</v>
      </c>
    </row>
    <row r="11" spans="2:13" ht="15.75" thickBot="1">
      <c r="B11" s="170" t="s">
        <v>147</v>
      </c>
      <c r="C11" s="171"/>
      <c r="D11" s="172"/>
      <c r="E11" s="171"/>
      <c r="F11" s="173"/>
      <c r="G11" s="171"/>
      <c r="H11" s="173"/>
      <c r="I11" s="171"/>
      <c r="J11" s="173"/>
      <c r="K11" s="171"/>
      <c r="L11" s="173"/>
      <c r="M11" s="146"/>
    </row>
    <row r="12" spans="2:13" ht="15">
      <c r="B12" s="174" t="s">
        <v>148</v>
      </c>
      <c r="C12" s="175">
        <v>500000</v>
      </c>
      <c r="D12" s="176">
        <v>550000</v>
      </c>
      <c r="E12" s="175">
        <v>600000</v>
      </c>
      <c r="F12" s="176">
        <v>650000</v>
      </c>
      <c r="G12" s="175">
        <v>700000</v>
      </c>
      <c r="H12" s="176">
        <v>750000</v>
      </c>
      <c r="I12" s="175">
        <v>800000</v>
      </c>
      <c r="J12" s="176">
        <v>850000</v>
      </c>
      <c r="K12" s="175">
        <v>900000</v>
      </c>
      <c r="L12" s="177">
        <v>950000</v>
      </c>
      <c r="M12" s="147">
        <f>SUM(C12:L12)</f>
        <v>7250000</v>
      </c>
    </row>
    <row r="13" spans="2:13" ht="15">
      <c r="B13" s="174" t="s">
        <v>149</v>
      </c>
      <c r="C13" s="175">
        <v>350000</v>
      </c>
      <c r="D13" s="176">
        <v>400000</v>
      </c>
      <c r="E13" s="175">
        <v>450000</v>
      </c>
      <c r="F13" s="176">
        <v>500000</v>
      </c>
      <c r="G13" s="175">
        <v>550000</v>
      </c>
      <c r="H13" s="176">
        <v>600000</v>
      </c>
      <c r="I13" s="175">
        <v>650000</v>
      </c>
      <c r="J13" s="176">
        <v>700000</v>
      </c>
      <c r="K13" s="175">
        <v>750000</v>
      </c>
      <c r="L13" s="177">
        <v>800000</v>
      </c>
      <c r="M13" s="147">
        <f t="shared" ref="M13:M17" si="0">SUM(C13:L13)</f>
        <v>5750000</v>
      </c>
    </row>
    <row r="14" spans="2:13" ht="15">
      <c r="B14" s="174" t="s">
        <v>150</v>
      </c>
      <c r="C14" s="175">
        <v>350000</v>
      </c>
      <c r="D14" s="176">
        <v>400000</v>
      </c>
      <c r="E14" s="175">
        <v>450000</v>
      </c>
      <c r="F14" s="176">
        <v>500000</v>
      </c>
      <c r="G14" s="175">
        <v>550000</v>
      </c>
      <c r="H14" s="176">
        <v>600000</v>
      </c>
      <c r="I14" s="175">
        <v>650000</v>
      </c>
      <c r="J14" s="176">
        <v>700000</v>
      </c>
      <c r="K14" s="175">
        <v>750000</v>
      </c>
      <c r="L14" s="177">
        <v>800000</v>
      </c>
      <c r="M14" s="147">
        <f t="shared" si="0"/>
        <v>5750000</v>
      </c>
    </row>
    <row r="15" spans="2:13" ht="15">
      <c r="B15" s="174" t="s">
        <v>151</v>
      </c>
      <c r="C15" s="175">
        <v>350000</v>
      </c>
      <c r="D15" s="176">
        <v>400000</v>
      </c>
      <c r="E15" s="175">
        <v>450000</v>
      </c>
      <c r="F15" s="176">
        <v>500000</v>
      </c>
      <c r="G15" s="175">
        <v>550000</v>
      </c>
      <c r="H15" s="176">
        <v>600000</v>
      </c>
      <c r="I15" s="175">
        <v>650000</v>
      </c>
      <c r="J15" s="176">
        <v>700000</v>
      </c>
      <c r="K15" s="175">
        <v>750000</v>
      </c>
      <c r="L15" s="177">
        <v>800000</v>
      </c>
      <c r="M15" s="147">
        <f t="shared" si="0"/>
        <v>5750000</v>
      </c>
    </row>
    <row r="16" spans="2:13" ht="30">
      <c r="B16" s="174" t="s">
        <v>152</v>
      </c>
      <c r="C16" s="175">
        <v>350000</v>
      </c>
      <c r="D16" s="176">
        <v>400000</v>
      </c>
      <c r="E16" s="175">
        <v>450000</v>
      </c>
      <c r="F16" s="176">
        <v>500000</v>
      </c>
      <c r="G16" s="175">
        <v>550000</v>
      </c>
      <c r="H16" s="176">
        <v>600000</v>
      </c>
      <c r="I16" s="175">
        <v>650000</v>
      </c>
      <c r="J16" s="176">
        <v>700000</v>
      </c>
      <c r="K16" s="175">
        <v>750000</v>
      </c>
      <c r="L16" s="177">
        <v>800000</v>
      </c>
      <c r="M16" s="147">
        <f t="shared" si="0"/>
        <v>5750000</v>
      </c>
    </row>
    <row r="17" spans="2:13" ht="30.75" thickBot="1">
      <c r="B17" s="178" t="s">
        <v>47</v>
      </c>
      <c r="C17" s="179"/>
      <c r="D17" s="180"/>
      <c r="E17" s="179"/>
      <c r="F17" s="180"/>
      <c r="G17" s="179"/>
      <c r="H17" s="180"/>
      <c r="I17" s="179"/>
      <c r="J17" s="180"/>
      <c r="K17" s="179"/>
      <c r="L17" s="181"/>
      <c r="M17" s="148">
        <f t="shared" si="0"/>
        <v>0</v>
      </c>
    </row>
    <row r="18" spans="2:13" ht="15.75" thickBot="1">
      <c r="B18" s="149" t="s">
        <v>48</v>
      </c>
      <c r="C18" s="150">
        <f>SUM(C12:C17)</f>
        <v>1900000</v>
      </c>
      <c r="D18" s="151">
        <f>SUM(D12:D17)</f>
        <v>2150000</v>
      </c>
      <c r="E18" s="151">
        <f t="shared" ref="E18:K18" si="1">SUM(E12:E17)</f>
        <v>2400000</v>
      </c>
      <c r="F18" s="151">
        <f t="shared" si="1"/>
        <v>2650000</v>
      </c>
      <c r="G18" s="151">
        <f t="shared" si="1"/>
        <v>2900000</v>
      </c>
      <c r="H18" s="151">
        <f t="shared" si="1"/>
        <v>3150000</v>
      </c>
      <c r="I18" s="151">
        <f t="shared" si="1"/>
        <v>3400000</v>
      </c>
      <c r="J18" s="151">
        <f t="shared" si="1"/>
        <v>3650000</v>
      </c>
      <c r="K18" s="151">
        <f t="shared" si="1"/>
        <v>3900000</v>
      </c>
      <c r="L18" s="151">
        <f>SUM(L12:L17)</f>
        <v>4150000</v>
      </c>
      <c r="M18" s="152">
        <f>SUM(M12:M17)</f>
        <v>30250000</v>
      </c>
    </row>
    <row r="19" spans="2:13" ht="15" thickBot="1">
      <c r="B19" s="205"/>
      <c r="C19" s="205"/>
      <c r="D19" s="205"/>
      <c r="E19" s="205"/>
      <c r="F19" s="205"/>
      <c r="G19" s="205"/>
      <c r="H19" s="205"/>
      <c r="I19" s="205"/>
      <c r="J19" s="205"/>
      <c r="K19" s="205"/>
      <c r="L19" s="205"/>
      <c r="M19" s="205"/>
    </row>
    <row r="20" spans="2:13" ht="18.75" thickBot="1">
      <c r="B20" s="240" t="s">
        <v>153</v>
      </c>
      <c r="C20" s="241"/>
      <c r="D20" s="241"/>
      <c r="E20" s="241"/>
      <c r="F20" s="241"/>
      <c r="G20" s="241"/>
      <c r="H20" s="241"/>
      <c r="I20" s="241"/>
      <c r="J20" s="241"/>
      <c r="K20" s="241"/>
      <c r="L20" s="241"/>
      <c r="M20" s="242"/>
    </row>
    <row r="21" spans="2:13">
      <c r="B21" s="327" t="s">
        <v>154</v>
      </c>
      <c r="C21" s="328"/>
      <c r="D21" s="328"/>
      <c r="E21" s="328"/>
      <c r="F21" s="328"/>
      <c r="G21" s="328"/>
      <c r="H21" s="328"/>
      <c r="I21" s="328"/>
      <c r="J21" s="328"/>
      <c r="K21" s="328"/>
      <c r="L21" s="328"/>
      <c r="M21" s="329"/>
    </row>
    <row r="22" spans="2:13">
      <c r="B22" s="287"/>
      <c r="C22" s="232"/>
      <c r="D22" s="232"/>
      <c r="E22" s="232"/>
      <c r="F22" s="232"/>
      <c r="G22" s="232"/>
      <c r="H22" s="232"/>
      <c r="I22" s="232"/>
      <c r="J22" s="232"/>
      <c r="K22" s="232"/>
      <c r="L22" s="232"/>
      <c r="M22" s="288"/>
    </row>
    <row r="23" spans="2:13">
      <c r="B23" s="287"/>
      <c r="C23" s="232"/>
      <c r="D23" s="232"/>
      <c r="E23" s="232"/>
      <c r="F23" s="232"/>
      <c r="G23" s="232"/>
      <c r="H23" s="232"/>
      <c r="I23" s="232"/>
      <c r="J23" s="232"/>
      <c r="K23" s="232"/>
      <c r="L23" s="232"/>
      <c r="M23" s="288"/>
    </row>
    <row r="24" spans="2:13">
      <c r="B24" s="287"/>
      <c r="C24" s="232"/>
      <c r="D24" s="232"/>
      <c r="E24" s="232"/>
      <c r="F24" s="232"/>
      <c r="G24" s="232"/>
      <c r="H24" s="232"/>
      <c r="I24" s="232"/>
      <c r="J24" s="232"/>
      <c r="K24" s="232"/>
      <c r="L24" s="232"/>
      <c r="M24" s="288"/>
    </row>
    <row r="25" spans="2:13">
      <c r="B25" s="287"/>
      <c r="C25" s="232"/>
      <c r="D25" s="232"/>
      <c r="E25" s="232"/>
      <c r="F25" s="232"/>
      <c r="G25" s="232"/>
      <c r="H25" s="232"/>
      <c r="I25" s="232"/>
      <c r="J25" s="232"/>
      <c r="K25" s="232"/>
      <c r="L25" s="232"/>
      <c r="M25" s="288"/>
    </row>
    <row r="26" spans="2:13">
      <c r="B26" s="287"/>
      <c r="C26" s="232"/>
      <c r="D26" s="232"/>
      <c r="E26" s="232"/>
      <c r="F26" s="232"/>
      <c r="G26" s="232"/>
      <c r="H26" s="232"/>
      <c r="I26" s="232"/>
      <c r="J26" s="232"/>
      <c r="K26" s="232"/>
      <c r="L26" s="232"/>
      <c r="M26" s="288"/>
    </row>
    <row r="27" spans="2:13">
      <c r="B27" s="287"/>
      <c r="C27" s="232"/>
      <c r="D27" s="232"/>
      <c r="E27" s="232"/>
      <c r="F27" s="232"/>
      <c r="G27" s="232"/>
      <c r="H27" s="232"/>
      <c r="I27" s="232"/>
      <c r="J27" s="232"/>
      <c r="K27" s="232"/>
      <c r="L27" s="232"/>
      <c r="M27" s="288"/>
    </row>
    <row r="28" spans="2:13">
      <c r="B28" s="287"/>
      <c r="C28" s="232"/>
      <c r="D28" s="232"/>
      <c r="E28" s="232"/>
      <c r="F28" s="232"/>
      <c r="G28" s="232"/>
      <c r="H28" s="232"/>
      <c r="I28" s="232"/>
      <c r="J28" s="232"/>
      <c r="K28" s="232"/>
      <c r="L28" s="232"/>
      <c r="M28" s="288"/>
    </row>
    <row r="29" spans="2:13" ht="15" thickBot="1">
      <c r="B29" s="285" t="s">
        <v>89</v>
      </c>
      <c r="C29" s="235"/>
      <c r="D29" s="235"/>
      <c r="E29" s="235"/>
      <c r="F29" s="235"/>
      <c r="G29" s="235"/>
      <c r="H29" s="235"/>
      <c r="I29" s="235"/>
      <c r="J29" s="235"/>
      <c r="K29" s="235"/>
      <c r="L29" s="235"/>
      <c r="M29" s="286"/>
    </row>
  </sheetData>
  <mergeCells count="17">
    <mergeCell ref="B6:M6"/>
    <mergeCell ref="B7:M7"/>
    <mergeCell ref="B1:M1"/>
    <mergeCell ref="B2:M2"/>
    <mergeCell ref="C3:M3"/>
    <mergeCell ref="B4:M4"/>
    <mergeCell ref="B5:M5"/>
    <mergeCell ref="B20:M20"/>
    <mergeCell ref="B21:M21"/>
    <mergeCell ref="B22:M22"/>
    <mergeCell ref="B23:M23"/>
    <mergeCell ref="B24:M24"/>
    <mergeCell ref="B25:M25"/>
    <mergeCell ref="B26:M26"/>
    <mergeCell ref="B29:M29"/>
    <mergeCell ref="B27:M27"/>
    <mergeCell ref="B28:M28"/>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496EEEDBA818D42A0198A3F53F7155F" ma:contentTypeVersion="13" ma:contentTypeDescription="Create a new document." ma:contentTypeScope="" ma:versionID="0ba95769562f30d3baf40e27f02ab1e2">
  <xsd:schema xmlns:xsd="http://www.w3.org/2001/XMLSchema" xmlns:xs="http://www.w3.org/2001/XMLSchema" xmlns:p="http://schemas.microsoft.com/office/2006/metadata/properties" xmlns:ns1="http://schemas.microsoft.com/sharepoint/v3" xmlns:ns2="e06aa3e7-cca1-4720-a78c-2b7f127d7286" xmlns:ns3="c7067620-3c93-4237-9659-10f06bb47240" targetNamespace="http://schemas.microsoft.com/office/2006/metadata/properties" ma:root="true" ma:fieldsID="ddae74ce4cc0a0fd157fea4a8aa5f46d" ns1:_="" ns2:_="" ns3:_="">
    <xsd:import namespace="http://schemas.microsoft.com/sharepoint/v3"/>
    <xsd:import namespace="e06aa3e7-cca1-4720-a78c-2b7f127d7286"/>
    <xsd:import namespace="c7067620-3c93-4237-9659-10f06bb4724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1:_ip_UnifiedCompliancePolicyProperties" minOccurs="0"/>
                <xsd:element ref="ns1:_ip_UnifiedCompliancePolicyUIAction" minOccurs="0"/>
                <xsd:element ref="ns2:MediaLengthInSecond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Unified Compliance Policy Properties" ma:hidden="true" ma:internalName="_ip_UnifiedCompliancePolicyProperties">
      <xsd:simpleType>
        <xsd:restriction base="dms:Note"/>
      </xsd:simpleType>
    </xsd:element>
    <xsd:element name="_ip_UnifiedCompliancePolicyUIAction" ma:index="1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06aa3e7-cca1-4720-a78c-2b7f127d7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4" nillable="true" ma:displayName="Length (seconds)" ma:internalName="MediaLengthInSeconds" ma:readOnly="true">
      <xsd:simpleType>
        <xsd:restriction base="dms:Unknow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7067620-3c93-4237-9659-10f06bb4724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0C6D033-088E-4C11-9460-83A78BC1E8A6}"/>
</file>

<file path=customXml/itemProps2.xml><?xml version="1.0" encoding="utf-8"?>
<ds:datastoreItem xmlns:ds="http://schemas.openxmlformats.org/officeDocument/2006/customXml" ds:itemID="{A164DC34-02BD-4877-BC86-2AD3399FE366}"/>
</file>

<file path=customXml/itemProps3.xml><?xml version="1.0" encoding="utf-8"?>
<ds:datastoreItem xmlns:ds="http://schemas.openxmlformats.org/officeDocument/2006/customXml" ds:itemID="{4B8036CE-5B37-4880-A410-89DFC4E800D8}"/>
</file>

<file path=docProps/app.xml><?xml version="1.0" encoding="utf-8"?>
<Properties xmlns="http://schemas.openxmlformats.org/officeDocument/2006/extended-properties" xmlns:vt="http://schemas.openxmlformats.org/officeDocument/2006/docPropsVTypes">
  <Application>Microsoft Excel Online</Application>
  <Manager/>
  <Company>Microsoft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State of Vermont</dc:creator>
  <cp:keywords/>
  <dc:description/>
  <cp:lastModifiedBy>Kendall, Lindsey</cp:lastModifiedBy>
  <cp:revision/>
  <dcterms:created xsi:type="dcterms:W3CDTF">2014-10-07T20:32:13Z</dcterms:created>
  <dcterms:modified xsi:type="dcterms:W3CDTF">2022-01-12T17:57:01Z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0x0101008496EEEDBA818D42A0198A3F53F7155F</vt:lpwstr>
  </property>
</Properties>
</file>